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730" windowHeight="11760" tabRatio="916"/>
  </bookViews>
  <sheets>
    <sheet name="приложение №10" sheetId="14" r:id="rId1"/>
    <sheet name="приложение №11" sheetId="13" r:id="rId2"/>
    <sheet name="приложение №12" sheetId="18" r:id="rId3"/>
  </sheets>
  <externalReferences>
    <externalReference r:id="rId4"/>
    <externalReference r:id="rId5"/>
  </externalReferences>
  <definedNames>
    <definedName name="__bookmark_1">[1]Доходы_НОВ!#REF!</definedName>
    <definedName name="__bookmark_3">#REF!</definedName>
    <definedName name="__bookmark_4">#REF!</definedName>
    <definedName name="__bookmark_5">#REF!</definedName>
    <definedName name="ттт">[1]Доходы_НОВ!#REF!</definedName>
  </definedNames>
  <calcPr calcId="145621" iterate="1"/>
</workbook>
</file>

<file path=xl/calcChain.xml><?xml version="1.0" encoding="utf-8"?>
<calcChain xmlns="http://schemas.openxmlformats.org/spreadsheetml/2006/main">
  <c r="X87" i="13" l="1"/>
  <c r="X86" i="13"/>
  <c r="Y91" i="13"/>
  <c r="Z91" i="13"/>
  <c r="X91" i="13"/>
  <c r="Y92" i="13"/>
  <c r="Z92" i="13"/>
  <c r="X92" i="13"/>
  <c r="Y63" i="13"/>
  <c r="Z63" i="13"/>
  <c r="X63" i="13"/>
  <c r="Y64" i="13"/>
  <c r="Z64" i="13"/>
  <c r="X64" i="13"/>
  <c r="Y66" i="13"/>
  <c r="Z66" i="13"/>
  <c r="X66" i="13"/>
  <c r="Y67" i="13"/>
  <c r="Z67" i="13"/>
  <c r="X67" i="13"/>
  <c r="X82" i="14"/>
  <c r="Y87" i="14"/>
  <c r="Z87" i="14"/>
  <c r="Y88" i="14"/>
  <c r="Z88" i="14"/>
  <c r="X87" i="14"/>
  <c r="X88" i="14"/>
  <c r="Y62" i="14"/>
  <c r="Z62" i="14"/>
  <c r="X62" i="14"/>
  <c r="Y63" i="14"/>
  <c r="Z63" i="14"/>
  <c r="X63" i="14"/>
  <c r="Y59" i="14"/>
  <c r="Z59" i="14"/>
  <c r="Y60" i="14"/>
  <c r="Z60" i="14"/>
  <c r="X59" i="14"/>
  <c r="X60" i="14"/>
  <c r="Y51" i="13" l="1"/>
  <c r="Z51" i="13"/>
  <c r="Y55" i="13"/>
  <c r="Z55" i="13"/>
  <c r="Y56" i="13"/>
  <c r="Z56" i="13"/>
  <c r="X56" i="13"/>
  <c r="X55" i="13" s="1"/>
  <c r="X51" i="13" s="1"/>
  <c r="Y82" i="13"/>
  <c r="Z82" i="13"/>
  <c r="Y83" i="13"/>
  <c r="Z83" i="13"/>
  <c r="Y84" i="13"/>
  <c r="Z84" i="13"/>
  <c r="X84" i="13"/>
  <c r="X83" i="13" s="1"/>
  <c r="X82" i="13" s="1"/>
  <c r="Y111" i="13"/>
  <c r="Z111" i="13"/>
  <c r="X111" i="13"/>
  <c r="Y53" i="13"/>
  <c r="Y52" i="13" s="1"/>
  <c r="Z53" i="13"/>
  <c r="Z52" i="13" s="1"/>
  <c r="X53" i="13"/>
  <c r="X52" i="13" s="1"/>
  <c r="Z44" i="14" l="1"/>
  <c r="Z43" i="14" s="1"/>
  <c r="Z42" i="14" s="1"/>
  <c r="Y44" i="14"/>
  <c r="Y43" i="14" s="1"/>
  <c r="Y42" i="14" s="1"/>
  <c r="X44" i="14"/>
  <c r="X43" i="14" s="1"/>
  <c r="X42" i="14" s="1"/>
  <c r="Y102" i="14" l="1"/>
  <c r="Z102" i="14"/>
  <c r="Y103" i="14"/>
  <c r="Z103" i="14"/>
  <c r="X102" i="14"/>
  <c r="Y107" i="14"/>
  <c r="Z107" i="14"/>
  <c r="X107" i="14"/>
  <c r="Z75" i="14" l="1"/>
  <c r="Z74" i="14"/>
  <c r="Z73" i="14" s="1"/>
  <c r="X75" i="14"/>
  <c r="X74" i="14" s="1"/>
  <c r="X73" i="14" s="1"/>
  <c r="Y50" i="14" l="1"/>
  <c r="Z50" i="14"/>
  <c r="X50" i="14"/>
  <c r="Y51" i="14"/>
  <c r="Z51" i="14"/>
  <c r="X51" i="14"/>
  <c r="Y52" i="14"/>
  <c r="Z52" i="14"/>
  <c r="X52" i="14"/>
  <c r="Y81" i="13" l="1"/>
  <c r="Z81" i="13"/>
  <c r="X81" i="13"/>
  <c r="Y62" i="13"/>
  <c r="Z62" i="13"/>
  <c r="X62" i="13"/>
  <c r="Y72" i="13"/>
  <c r="Z72" i="13"/>
  <c r="X72" i="13"/>
  <c r="Y76" i="13"/>
  <c r="Y75" i="13" s="1"/>
  <c r="Y74" i="13" s="1"/>
  <c r="Y73" i="13" s="1"/>
  <c r="Z76" i="13"/>
  <c r="Z75" i="13" s="1"/>
  <c r="Z74" i="13" s="1"/>
  <c r="Z73" i="13" s="1"/>
  <c r="X76" i="13"/>
  <c r="X75" i="13" s="1"/>
  <c r="X74" i="13" s="1"/>
  <c r="X73" i="13" s="1"/>
  <c r="Y71" i="14"/>
  <c r="Y70" i="14" s="1"/>
  <c r="Y69" i="14" s="1"/>
  <c r="Z71" i="14"/>
  <c r="Z70" i="14" s="1"/>
  <c r="Z69" i="14" s="1"/>
  <c r="X69" i="14"/>
  <c r="X70" i="14"/>
  <c r="X71" i="14"/>
  <c r="X17" i="14" l="1"/>
  <c r="X24" i="13"/>
  <c r="X118" i="13"/>
  <c r="Y110" i="13"/>
  <c r="Z110" i="13"/>
  <c r="X110" i="13"/>
  <c r="Y114" i="13"/>
  <c r="Z114" i="13"/>
  <c r="X114" i="13"/>
  <c r="Y123" i="13"/>
  <c r="Z123" i="13"/>
  <c r="X123" i="13"/>
  <c r="Y122" i="13"/>
  <c r="Z122" i="13"/>
  <c r="X122" i="13"/>
  <c r="Z134" i="13" l="1"/>
  <c r="Y134" i="13"/>
  <c r="Y133" i="13" s="1"/>
  <c r="Y132" i="13" s="1"/>
  <c r="X134" i="13"/>
  <c r="X133" i="13" s="1"/>
  <c r="X132" i="13" s="1"/>
  <c r="Z133" i="13"/>
  <c r="Z132" i="13" s="1"/>
  <c r="Z113" i="13"/>
  <c r="Y113" i="13"/>
  <c r="X113" i="13"/>
  <c r="X43" i="13"/>
  <c r="Z111" i="14"/>
  <c r="Y111" i="14"/>
  <c r="X111" i="14"/>
  <c r="X110" i="14" s="1"/>
  <c r="X109" i="14" s="1"/>
  <c r="Z110" i="14"/>
  <c r="Z109" i="14" s="1"/>
  <c r="Y110" i="14"/>
  <c r="Y109" i="14" s="1"/>
  <c r="X104" i="14"/>
  <c r="X103" i="14" s="1"/>
  <c r="Y113" i="14"/>
  <c r="X113" i="14"/>
  <c r="Z39" i="14"/>
  <c r="Z38" i="14" s="1"/>
  <c r="Y39" i="14"/>
  <c r="Y38" i="14" s="1"/>
  <c r="X39" i="14"/>
  <c r="X38" i="14" s="1"/>
  <c r="Z136" i="13" l="1"/>
  <c r="Y136" i="13"/>
  <c r="Y39" i="13"/>
  <c r="Y38" i="13" s="1"/>
  <c r="Z39" i="13"/>
  <c r="Z38" i="13" s="1"/>
  <c r="X39" i="13"/>
  <c r="X38" i="13" s="1"/>
  <c r="Y16" i="14"/>
  <c r="Z16" i="14"/>
  <c r="X16" i="14" l="1"/>
  <c r="C12" i="18" l="1"/>
  <c r="Z126" i="14"/>
  <c r="Z125" i="14" s="1"/>
  <c r="Z124" i="14" s="1"/>
  <c r="Y126" i="14"/>
  <c r="Y125" i="14" s="1"/>
  <c r="Y124" i="14" s="1"/>
  <c r="X126" i="14"/>
  <c r="X125" i="14" s="1"/>
  <c r="X124" i="14" s="1"/>
  <c r="X98" i="14" s="1"/>
  <c r="Z122" i="14"/>
  <c r="Y122" i="14"/>
  <c r="X122" i="14"/>
  <c r="X121" i="14" s="1"/>
  <c r="Z119" i="14"/>
  <c r="Z118" i="14" s="1"/>
  <c r="Y119" i="14"/>
  <c r="Y118" i="14" s="1"/>
  <c r="X119" i="14"/>
  <c r="X118" i="14" s="1"/>
  <c r="Z116" i="14"/>
  <c r="Z115" i="14" s="1"/>
  <c r="Y116" i="14"/>
  <c r="Y115" i="14" s="1"/>
  <c r="X116" i="14"/>
  <c r="X115" i="14" s="1"/>
  <c r="Z104" i="14"/>
  <c r="Y104" i="14"/>
  <c r="Z100" i="14"/>
  <c r="Z99" i="14" s="1"/>
  <c r="Y100" i="14"/>
  <c r="Y99" i="14" s="1"/>
  <c r="X100" i="14"/>
  <c r="X99" i="14" s="1"/>
  <c r="Z96" i="14"/>
  <c r="Y96" i="14"/>
  <c r="X96" i="14"/>
  <c r="Z95" i="14"/>
  <c r="Y95" i="14"/>
  <c r="X95" i="14"/>
  <c r="Z94" i="14"/>
  <c r="Y94" i="14"/>
  <c r="X94" i="14"/>
  <c r="Z92" i="14"/>
  <c r="Y92" i="14"/>
  <c r="X92" i="14"/>
  <c r="Z91" i="14"/>
  <c r="Z90" i="14" s="1"/>
  <c r="Y91" i="14"/>
  <c r="Y90" i="14" s="1"/>
  <c r="X91" i="14"/>
  <c r="X90" i="14" s="1"/>
  <c r="Z85" i="14"/>
  <c r="Z84" i="14" s="1"/>
  <c r="Z83" i="14" s="1"/>
  <c r="Y85" i="14"/>
  <c r="Y84" i="14" s="1"/>
  <c r="Y83" i="14" s="1"/>
  <c r="X85" i="14"/>
  <c r="X84" i="14" s="1"/>
  <c r="X83" i="14" s="1"/>
  <c r="Z80" i="14"/>
  <c r="Z79" i="14" s="1"/>
  <c r="Z78" i="14" s="1"/>
  <c r="Z77" i="14" s="1"/>
  <c r="Y80" i="14"/>
  <c r="Y79" i="14" s="1"/>
  <c r="Y78" i="14" s="1"/>
  <c r="Y77" i="14" s="1"/>
  <c r="X80" i="14"/>
  <c r="X79" i="14" s="1"/>
  <c r="X78" i="14" s="1"/>
  <c r="X77" i="14" s="1"/>
  <c r="Z67" i="14"/>
  <c r="Z66" i="14" s="1"/>
  <c r="Z65" i="14" s="1"/>
  <c r="Y67" i="14"/>
  <c r="Y66" i="14" s="1"/>
  <c r="Y65" i="14" s="1"/>
  <c r="X67" i="14"/>
  <c r="X66" i="14" s="1"/>
  <c r="X65" i="14" s="1"/>
  <c r="Z57" i="14"/>
  <c r="Z56" i="14" s="1"/>
  <c r="Z55" i="14" s="1"/>
  <c r="Y57" i="14"/>
  <c r="Y56" i="14" s="1"/>
  <c r="Y55" i="14" s="1"/>
  <c r="X57" i="14"/>
  <c r="X56" i="14" s="1"/>
  <c r="X55" i="14" s="1"/>
  <c r="Z47" i="14"/>
  <c r="Y47" i="14"/>
  <c r="X47" i="14"/>
  <c r="X48" i="14" s="1"/>
  <c r="Z36" i="14"/>
  <c r="Z35" i="14" s="1"/>
  <c r="Z34" i="14" s="1"/>
  <c r="Z33" i="14" s="1"/>
  <c r="Y36" i="14"/>
  <c r="Y35" i="14" s="1"/>
  <c r="Y34" i="14" s="1"/>
  <c r="Y33" i="14" s="1"/>
  <c r="X36" i="14"/>
  <c r="X35" i="14" s="1"/>
  <c r="X34" i="14" s="1"/>
  <c r="X33" i="14" s="1"/>
  <c r="Z31" i="14"/>
  <c r="Z30" i="14" s="1"/>
  <c r="Z29" i="14" s="1"/>
  <c r="Z28" i="14" s="1"/>
  <c r="Y31" i="14"/>
  <c r="Y30" i="14" s="1"/>
  <c r="Y29" i="14" s="1"/>
  <c r="Y28" i="14" s="1"/>
  <c r="X31" i="14"/>
  <c r="X30" i="14" s="1"/>
  <c r="X29" i="14" s="1"/>
  <c r="X28" i="14" s="1"/>
  <c r="Z24" i="14"/>
  <c r="Z23" i="14" s="1"/>
  <c r="Y24" i="14"/>
  <c r="Y23" i="14" s="1"/>
  <c r="X24" i="14"/>
  <c r="X23" i="14" s="1"/>
  <c r="Z21" i="14"/>
  <c r="Y21" i="14"/>
  <c r="X21" i="14"/>
  <c r="Z18" i="14"/>
  <c r="Y18" i="14"/>
  <c r="X18" i="14"/>
  <c r="Z71" i="13"/>
  <c r="X32" i="13"/>
  <c r="Y29" i="13"/>
  <c r="Z29" i="13"/>
  <c r="X29" i="13"/>
  <c r="Y126" i="13"/>
  <c r="Y125" i="13" s="1"/>
  <c r="Y124" i="13" s="1"/>
  <c r="Z126" i="13"/>
  <c r="Z125" i="13" s="1"/>
  <c r="Z124" i="13" s="1"/>
  <c r="X126" i="13"/>
  <c r="X125" i="13" s="1"/>
  <c r="X124" i="13" s="1"/>
  <c r="Z98" i="14" l="1"/>
  <c r="Z82" i="14"/>
  <c r="Y54" i="14"/>
  <c r="X54" i="14"/>
  <c r="Z54" i="14"/>
  <c r="Z41" i="14" s="1"/>
  <c r="Y82" i="14"/>
  <c r="Y98" i="14"/>
  <c r="X27" i="14"/>
  <c r="Z48" i="14"/>
  <c r="Z46" i="14"/>
  <c r="Y48" i="14"/>
  <c r="Y46" i="14"/>
  <c r="Y27" i="14"/>
  <c r="Z27" i="14"/>
  <c r="X46" i="14"/>
  <c r="Y28" i="13"/>
  <c r="Z28" i="13"/>
  <c r="Y36" i="13"/>
  <c r="Y35" i="13" s="1"/>
  <c r="Y34" i="13" s="1"/>
  <c r="Y33" i="13" s="1"/>
  <c r="Z36" i="13"/>
  <c r="Z35" i="13" s="1"/>
  <c r="Z34" i="13" s="1"/>
  <c r="Z33" i="13" s="1"/>
  <c r="X36" i="13"/>
  <c r="X35" i="13" s="1"/>
  <c r="X34" i="13" s="1"/>
  <c r="X33" i="13" s="1"/>
  <c r="X136" i="13"/>
  <c r="Z130" i="13"/>
  <c r="Z129" i="13" s="1"/>
  <c r="Z128" i="13" s="1"/>
  <c r="Y130" i="13"/>
  <c r="Y129" i="13" s="1"/>
  <c r="Y128" i="13" s="1"/>
  <c r="X130" i="13"/>
  <c r="X129" i="13" s="1"/>
  <c r="X128" i="13" s="1"/>
  <c r="Z121" i="13"/>
  <c r="Z120" i="13" s="1"/>
  <c r="Z119" i="13" s="1"/>
  <c r="Y121" i="13"/>
  <c r="Y120" i="13" s="1"/>
  <c r="Y119" i="13" s="1"/>
  <c r="X121" i="13"/>
  <c r="X120" i="13" s="1"/>
  <c r="X119" i="13" s="1"/>
  <c r="Z117" i="13"/>
  <c r="Z116" i="13" s="1"/>
  <c r="Z115" i="13" s="1"/>
  <c r="Y117" i="13"/>
  <c r="Y116" i="13" s="1"/>
  <c r="Y115" i="13" s="1"/>
  <c r="X117" i="13"/>
  <c r="X116" i="13" s="1"/>
  <c r="X115" i="13" s="1"/>
  <c r="Z108" i="13"/>
  <c r="Z107" i="13" s="1"/>
  <c r="Z103" i="13" s="1"/>
  <c r="Z102" i="13" s="1"/>
  <c r="Y108" i="13"/>
  <c r="Y107" i="13" s="1"/>
  <c r="Y103" i="13" s="1"/>
  <c r="Y102" i="13" s="1"/>
  <c r="X108" i="13"/>
  <c r="X107" i="13" s="1"/>
  <c r="X103" i="13" s="1"/>
  <c r="Z105" i="13"/>
  <c r="Z104" i="13" s="1"/>
  <c r="Y105" i="13"/>
  <c r="Y104" i="13" s="1"/>
  <c r="X105" i="13"/>
  <c r="X104" i="13" s="1"/>
  <c r="Z100" i="13"/>
  <c r="Z99" i="13" s="1"/>
  <c r="Z98" i="13" s="1"/>
  <c r="Y100" i="13"/>
  <c r="Y99" i="13" s="1"/>
  <c r="Y98" i="13" s="1"/>
  <c r="X100" i="13"/>
  <c r="X99" i="13" s="1"/>
  <c r="X98" i="13" s="1"/>
  <c r="Z96" i="13"/>
  <c r="Z95" i="13" s="1"/>
  <c r="Z94" i="13" s="1"/>
  <c r="Y96" i="13"/>
  <c r="Y95" i="13" s="1"/>
  <c r="Y94" i="13" s="1"/>
  <c r="X96" i="13"/>
  <c r="X95" i="13" s="1"/>
  <c r="X94" i="13" s="1"/>
  <c r="Z89" i="13"/>
  <c r="Z88" i="13" s="1"/>
  <c r="Z87" i="13" s="1"/>
  <c r="Y89" i="13"/>
  <c r="Y88" i="13" s="1"/>
  <c r="Y87" i="13" s="1"/>
  <c r="X89" i="13"/>
  <c r="X88" i="13" s="1"/>
  <c r="Z80" i="13"/>
  <c r="Z79" i="13" s="1"/>
  <c r="Z78" i="13" s="1"/>
  <c r="Z77" i="13" s="1"/>
  <c r="Y80" i="13"/>
  <c r="Y79" i="13" s="1"/>
  <c r="Y78" i="13" s="1"/>
  <c r="Y77" i="13" s="1"/>
  <c r="X80" i="13"/>
  <c r="X79" i="13" s="1"/>
  <c r="X78" i="13" s="1"/>
  <c r="X77" i="13" s="1"/>
  <c r="Z70" i="13"/>
  <c r="Z69" i="13" s="1"/>
  <c r="Y71" i="13"/>
  <c r="Y70" i="13" s="1"/>
  <c r="Y69" i="13" s="1"/>
  <c r="X71" i="13"/>
  <c r="X70" i="13" s="1"/>
  <c r="X69" i="13" s="1"/>
  <c r="Z61" i="13"/>
  <c r="Z60" i="13" s="1"/>
  <c r="Y61" i="13"/>
  <c r="Y60" i="13" s="1"/>
  <c r="X61" i="13"/>
  <c r="X60" i="13" s="1"/>
  <c r="X59" i="13" s="1"/>
  <c r="X58" i="13" s="1"/>
  <c r="Z49" i="13"/>
  <c r="Z48" i="13" s="1"/>
  <c r="Z47" i="13" s="1"/>
  <c r="Z46" i="13" s="1"/>
  <c r="Y49" i="13"/>
  <c r="Y48" i="13" s="1"/>
  <c r="Y47" i="13" s="1"/>
  <c r="Y46" i="13" s="1"/>
  <c r="X49" i="13"/>
  <c r="X48" i="13" s="1"/>
  <c r="X47" i="13" s="1"/>
  <c r="X46" i="13" s="1"/>
  <c r="Z41" i="13"/>
  <c r="Z40" i="13" s="1"/>
  <c r="Y41" i="13"/>
  <c r="Y40" i="13" s="1"/>
  <c r="X41" i="13"/>
  <c r="X40" i="13" s="1"/>
  <c r="X28" i="13"/>
  <c r="Z26" i="13"/>
  <c r="Z25" i="13" s="1"/>
  <c r="Y26" i="13"/>
  <c r="Y25" i="13" s="1"/>
  <c r="X26" i="13"/>
  <c r="X25" i="13" s="1"/>
  <c r="Z23" i="13"/>
  <c r="Z22" i="13" s="1"/>
  <c r="Y23" i="13"/>
  <c r="Y22" i="13" s="1"/>
  <c r="X23" i="13"/>
  <c r="X22" i="13" s="1"/>
  <c r="Y41" i="14" l="1"/>
  <c r="Y130" i="14" s="1"/>
  <c r="X41" i="14"/>
  <c r="X130" i="14" s="1"/>
  <c r="Z130" i="14"/>
  <c r="X102" i="13"/>
  <c r="Z86" i="13"/>
  <c r="Z59" i="13"/>
  <c r="Z58" i="13" s="1"/>
  <c r="Z45" i="13" s="1"/>
  <c r="Y86" i="13"/>
  <c r="Y21" i="13"/>
  <c r="X21" i="13"/>
  <c r="Z21" i="13"/>
  <c r="Y59" i="13"/>
  <c r="Z32" i="13"/>
  <c r="Y32" i="13"/>
  <c r="Y58" i="13" l="1"/>
  <c r="Y45" i="13" s="1"/>
  <c r="X45" i="13"/>
  <c r="Z138" i="13"/>
  <c r="X138" i="13" l="1"/>
  <c r="Y138" i="13"/>
</calcChain>
</file>

<file path=xl/sharedStrings.xml><?xml version="1.0" encoding="utf-8"?>
<sst xmlns="http://schemas.openxmlformats.org/spreadsheetml/2006/main" count="1197" uniqueCount="221">
  <si>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</si>
  <si>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</si>
  <si>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</si>
  <si>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</si>
  <si>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</si>
  <si>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</si>
  <si>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</si>
  <si>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</si>
  <si>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8500000000</t>
  </si>
  <si>
    <t>610</t>
  </si>
  <si>
    <t>70011</t>
  </si>
  <si>
    <t>2</t>
  </si>
  <si>
    <t>81</t>
  </si>
  <si>
    <t>8120170011</t>
  </si>
  <si>
    <t>Субсидии бюджетным учреждениям</t>
  </si>
  <si>
    <t>Сохранение и развитие культуры</t>
  </si>
  <si>
    <t>8120100000</t>
  </si>
  <si>
    <t>Основное мероприятие "Сохранение и развитие культуры"</t>
  </si>
  <si>
    <t>8120000000</t>
  </si>
  <si>
    <t>Подпрограмма "Культура"</t>
  </si>
  <si>
    <t>8100000000</t>
  </si>
  <si>
    <t>Культура</t>
  </si>
  <si>
    <t>240</t>
  </si>
  <si>
    <t>03</t>
  </si>
  <si>
    <t>6</t>
  </si>
  <si>
    <t>Иные закупки товаров, работ и услуг для обеспечения государственных (муниципальных) нужд</t>
  </si>
  <si>
    <t>90036</t>
  </si>
  <si>
    <t>8560190036</t>
  </si>
  <si>
    <t>Благоустройство территории поселения</t>
  </si>
  <si>
    <t>8560100000</t>
  </si>
  <si>
    <t>Основное мероприятие "Благоустройство территории поселения"</t>
  </si>
  <si>
    <t>8560000000</t>
  </si>
  <si>
    <t>Подпрограмма "Развитие в сфере благоустройства территории"</t>
  </si>
  <si>
    <t>Благоустройство</t>
  </si>
  <si>
    <t>90035</t>
  </si>
  <si>
    <t>5</t>
  </si>
  <si>
    <t>8550390035</t>
  </si>
  <si>
    <t>Мероприятия в области коммунального хозяйства</t>
  </si>
  <si>
    <t>8550300000</t>
  </si>
  <si>
    <t>Основное мероприятие "Мероприятия в области коммунального хозяйства"</t>
  </si>
  <si>
    <t>8550000000</t>
  </si>
  <si>
    <t>Подпрограмма "Коммунальное хозяйство и модернизация объектов коммунальной инфраструктуры"</t>
  </si>
  <si>
    <t>Коммунальное хозяйство</t>
  </si>
  <si>
    <t>Другие вопросы в области национальной экономики</t>
  </si>
  <si>
    <t>90050</t>
  </si>
  <si>
    <t>06</t>
  </si>
  <si>
    <t>8520690050</t>
  </si>
  <si>
    <t>Содержание сети автомобильных дорог общего пользования местного значения</t>
  </si>
  <si>
    <t>8520600000</t>
  </si>
  <si>
    <t>Основное мероприятие "Содержание сети автомобильных дорог общего пользования местного значения"</t>
  </si>
  <si>
    <t>90049</t>
  </si>
  <si>
    <t>05</t>
  </si>
  <si>
    <t>8520590049</t>
  </si>
  <si>
    <t>Капитальный ремонт и ремонт сети автомобильных дорог местного значения</t>
  </si>
  <si>
    <t>8520500000</t>
  </si>
  <si>
    <t>Основное мероприятие "Капитальный ремонт и ремонт сети автомобильных дорог местного значения"</t>
  </si>
  <si>
    <t>8520000000</t>
  </si>
  <si>
    <t>Подпрограмма "Дорожное хозяйство"</t>
  </si>
  <si>
    <t>Дорожное хозяйство (дорожные фонды)</t>
  </si>
  <si>
    <t>75</t>
  </si>
  <si>
    <t>7500000000</t>
  </si>
  <si>
    <t>НЕПРОГРАММНЫЕ МЕРОПРИЯТИЯ ПОСЕЛЕНИЙ</t>
  </si>
  <si>
    <t>51180</t>
  </si>
  <si>
    <t>04</t>
  </si>
  <si>
    <t>86</t>
  </si>
  <si>
    <t>8600451180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</si>
  <si>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</si>
  <si>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</si>
  <si>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</si>
  <si>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8600400000</t>
  </si>
  <si>
    <t>Основное мероприятие "Осуществление переданных полномочий из бюджетов других уровней"</t>
  </si>
  <si>
    <t>8600000000</t>
  </si>
  <si>
    <t>Мобилизационная и вневойсковая подготовка</t>
  </si>
  <si>
    <t>850</t>
  </si>
  <si>
    <t>90010</t>
  </si>
  <si>
    <t>7500090010</t>
  </si>
  <si>
    <t>Уплата налогов, сборов и иных платежей</t>
  </si>
  <si>
    <t>Выполнение других общегосударственных вопросов</t>
  </si>
  <si>
    <t>90004</t>
  </si>
  <si>
    <t>7500090004</t>
  </si>
  <si>
    <t>Уплата членских взносов</t>
  </si>
  <si>
    <t>Другие общегосударственные вопросы</t>
  </si>
  <si>
    <t>10002</t>
  </si>
  <si>
    <t>8600110002</t>
  </si>
  <si>
    <t>Содержание аппарата администрации МО</t>
  </si>
  <si>
    <t>8600100000</t>
  </si>
  <si>
    <t>Основное мероприятие "Обеспечение деятельности органов местного самоуправления"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</si>
  <si>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</si>
  <si>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7500010001</t>
  </si>
  <si>
    <t>Функционирование высшего должностного лица субъекта Российской Федерации и муниципального образования</t>
  </si>
  <si>
    <t>КОСГУ</t>
  </si>
  <si>
    <t>ВР</t>
  </si>
  <si>
    <t>ЦСР</t>
  </si>
  <si>
    <t>целевая статья</t>
  </si>
  <si>
    <t>ПР</t>
  </si>
  <si>
    <t>РЗ</t>
  </si>
  <si>
    <t>ВЕД</t>
  </si>
  <si>
    <t>НАИМЕНОВАНИЕ</t>
  </si>
  <si>
    <t>рублей</t>
  </si>
  <si>
    <t>муниципального образования</t>
  </si>
  <si>
    <t>к решению Совета депутатов</t>
  </si>
  <si>
    <t>0000000000</t>
  </si>
  <si>
    <t>Основное мероприятие "Повышение квалификации муниципальных служащих"</t>
  </si>
  <si>
    <t>Организация повышения квалификации муниципальных служащих</t>
  </si>
  <si>
    <t>Основное мероприятие "Проведение ежегодной диспансеризации муниципальных служащих"</t>
  </si>
  <si>
    <t>Организация прохождения  ежегодной диспансеризации муниципальных служащих</t>
  </si>
  <si>
    <t>Основное мероприятие "Озеленение территории"</t>
  </si>
  <si>
    <t>Озеленение территории</t>
  </si>
  <si>
    <t>Основное мероприятие "Организация ритуальных услуг и содержание мест захоронения"</t>
  </si>
  <si>
    <t>Организация ритуальных услуг и содержание мест захоронения</t>
  </si>
  <si>
    <t>Основное мероприятие "Мероприятия по землеустройству и землепользованию"</t>
  </si>
  <si>
    <t>Мероприятия по землеустройству и землепользованию</t>
  </si>
  <si>
    <t>Сергиевский сельсовет</t>
  </si>
  <si>
    <t>2022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</si>
  <si>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</si>
  <si>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районному бюджету на выполнение полномочий внешнего муниципального финансового контроля</t>
  </si>
  <si>
    <t>Иные межбюджетные трансферты</t>
  </si>
  <si>
    <t>Основное мероприятие "Исполнение судебных актов и мировых соглашений"</t>
  </si>
  <si>
    <t>Уплата налога на имущество</t>
  </si>
  <si>
    <t>Муниципальная программа "Развитие культуры села на 2019-2023 годы"</t>
  </si>
  <si>
    <t>Подпрограмма "Наследие"</t>
  </si>
  <si>
    <t>Обеспечение деятельности библиотеки</t>
  </si>
  <si>
    <t>Оренбургского района</t>
  </si>
  <si>
    <t>Оренбургской области</t>
  </si>
  <si>
    <t>ОРЕНБУРГСКОГО РАЙОНА ОРЕНБУРГСКОЙ ОБЛАСТИ ПО ЦЕЛЕВЫМ СТАТЬЯМ</t>
  </si>
  <si>
    <t>ОРЕНБУРГСКОГО РАЙОНА ОРЕНБУРГСКОЙ ОБЛАСТИ И НЕПРОГРАММНЫМ НАПРАВЛЕНИЯМ</t>
  </si>
  <si>
    <t xml:space="preserve">Межбюджетные трансферты районному бюджету на выполнение полномочий внешнего муниципального финансового контроля </t>
  </si>
  <si>
    <t xml:space="preserve">Иные межбюджетные трансферты </t>
  </si>
  <si>
    <t>Подпрограмма "Управление муниципальным имуществом и земельными ресурсами"</t>
  </si>
  <si>
    <t>8560300000</t>
  </si>
  <si>
    <t>8560390038</t>
  </si>
  <si>
    <t>Осуществление деятельности главы муниципального образования</t>
  </si>
  <si>
    <t>Организация прохождения ежегодной диспансеризации муниципальных служащих</t>
  </si>
  <si>
    <t>9900000000</t>
  </si>
  <si>
    <t>99</t>
  </si>
  <si>
    <t>000</t>
  </si>
  <si>
    <t>ДЕЯТЕЛЬНОСТИ), РАЗДЕЛАМ, ПОДРАЗДЕЛАМ, ГРУППАМ И ПОДГРУППАМ ВИДОВ РАСХОДОВ</t>
  </si>
  <si>
    <t xml:space="preserve">РАСПРЕДЕЛЕНИЕ БЮДЖЕТНЫХ АССИГНОВАНИЙ БЮДЖЕТА МУНИЦИПАЛЬНОГО ОБРАЗОВАНИЯ СЕРГИЕВСКИЙ СЕЛЬСОВЕТ </t>
  </si>
  <si>
    <t xml:space="preserve">(МУНИЦИПАЛЬНЫХ ПРОГРАММ  МУНИЦИПАЛЬНОГО ОБРАЗОВАНИЯ СЕРГИЕВСКИЙСЕЛЬСОВЕТ  </t>
  </si>
  <si>
    <t>Основное мероприятие «Развитие библиотечного дела»</t>
  </si>
  <si>
    <t>1</t>
  </si>
  <si>
    <t>70005</t>
  </si>
  <si>
    <t>Библиотека</t>
  </si>
  <si>
    <t>Муниципальная программа "Устойчивое развитие сельской территории муниципального образования Сергиевский сельсовет Оренбургского района Оренбургской области на 2019–2021 годы и на период до 2024 года"</t>
  </si>
  <si>
    <t>Муниципальная программа "Совершенствование муниципального управления в муниципальном образовании Сергиевский сельсовет Оренбургского района Оренбургской области на 2019-2021 годы и на период до 2024 года"</t>
  </si>
  <si>
    <t>Муниципальная программа "Развитие культуры села Сергиевка на 2019-2023 годы"</t>
  </si>
  <si>
    <t>Приложение №11</t>
  </si>
  <si>
    <t>РАСПРЕДЕЛЕНИЕ БЮДЖЕТНЫХ АССИГНОВАНИЙ БЮДЖЕТА МУНИЦИПАЛЬНОГО ОБРАЗОВАНИЯ СЕРГИЕВСКИЙ СЕЛЬСОВЕТ</t>
  </si>
  <si>
    <t>85 1 02 00000</t>
  </si>
  <si>
    <t>85 1 02 90044</t>
  </si>
  <si>
    <t>12</t>
  </si>
  <si>
    <t>Обеспечение деятельности главы муниципального образования</t>
  </si>
  <si>
    <t>ДЕЯТЕЛЬНОСТИ) ГРУППАМ И ПОДГРУППАМ ВИДОВ РАСХОДОВ</t>
  </si>
  <si>
    <t>7500059301</t>
  </si>
  <si>
    <t>Приложение № 12</t>
  </si>
  <si>
    <t>№ 
п/п</t>
  </si>
  <si>
    <t>Наименование показателя</t>
  </si>
  <si>
    <t>Расходы на оплату труда с начислениями (тыс. рублей), в том числе:</t>
  </si>
  <si>
    <t>1.1</t>
  </si>
  <si>
    <t>муниципальные должности и муниципальные служащие</t>
  </si>
  <si>
    <t>1.2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</si>
  <si>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</si>
  <si>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1.3</t>
  </si>
  <si>
    <t>работники бюджетной сферы, поименованные в указах Президента Российской Федерации от 07.05.2012, в том числе:</t>
  </si>
  <si>
    <t>1.3.1</t>
  </si>
  <si>
    <t xml:space="preserve">численность работников культуры </t>
  </si>
  <si>
    <t>1.3.2</t>
  </si>
  <si>
    <t>средняя заработная плата работников культуры</t>
  </si>
  <si>
    <t>1.3.3</t>
  </si>
  <si>
    <t>фонд оплаты труда работников культуры с начислениями</t>
  </si>
  <si>
    <t>1.3.4</t>
  </si>
  <si>
    <t>численность работников дополнительного образования</t>
  </si>
  <si>
    <t>1.3.5</t>
  </si>
  <si>
    <t>средняя заработная плата работников дополнительного образования</t>
  </si>
  <si>
    <t>1.3.6</t>
  </si>
  <si>
    <t>фонд оплаты труда работников дополнительного образования с начислениями</t>
  </si>
  <si>
    <t>1.4</t>
  </si>
  <si>
    <t>работники учреждений, не вошедшие в категории, поименованные в указах Президента Российской Федерации от 07.05.2012</t>
  </si>
  <si>
    <t>1.5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</si>
  <si>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</si>
  <si>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коммунальных услуг учреждений, включая автономные и бюджетные учреждения (тыс. рублей)</t>
  </si>
  <si>
    <t>ПО РАЗДЕЛАМ, ПОДРАЗДЕЛАМ, ЦЕЛЕВЫМ СТАТЬЯМ (МУНИЦИПАЛЬНЫХ ПРОГРАММ    И НЕПРОГРАММНЫМ НАПРАВЛЕНИЯМ</t>
  </si>
  <si>
    <t>Приложение № 10</t>
  </si>
  <si>
    <t>2023 год</t>
  </si>
  <si>
    <t>Сергиевский сельский</t>
  </si>
  <si>
    <t>Повышение заработной платы работникам муниципальных бюджетных учреждений культуры</t>
  </si>
  <si>
    <t>Финансовое обеспечение минимального размера оплаты труда работников бюджетной сферы (аппарат)</t>
  </si>
  <si>
    <t xml:space="preserve">Основное мероприятие "Передача полномочий комиссии по соблюдению требований к служебному поведению муниципальных служащих и урегулированию </t>
  </si>
  <si>
    <t>Передача полномочий комиссии по соблюдению требований к служебному поведению муниципальных служащих урегулированию конфликта интересов</t>
  </si>
  <si>
    <t>от             2021 года №</t>
  </si>
  <si>
    <t xml:space="preserve">2022 год 
</t>
  </si>
  <si>
    <t xml:space="preserve">Основные параметры первоочередных расходов бюджета на 2022 год </t>
  </si>
  <si>
    <t xml:space="preserve">от                      2021 года № </t>
  </si>
  <si>
    <t>КЛАССИФИКАЦИИ РАСХОДОВ НА 2022 ГОД И ПЛАНОВЫЙ ПЕРИОД 2023 И 2024 ГОДОВ</t>
  </si>
  <si>
    <t>2024 год</t>
  </si>
  <si>
    <t xml:space="preserve"> от            2021 года №</t>
  </si>
  <si>
    <t>Основное мероприятие "Освещение улиц"</t>
  </si>
  <si>
    <t>Освещение улиц</t>
  </si>
  <si>
    <t>Подпрограмма "Развитие системы градорегулирования"</t>
  </si>
  <si>
    <t xml:space="preserve"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 </t>
  </si>
  <si>
    <r>
      <t>Основное мероприятие "Разработка проекта местных нормативов градостроительного проектирования муниципальных образований Оренбургского района Оренбургской области</t>
    </r>
    <r>
      <rPr>
        <b/>
        <sz val="12"/>
        <rFont val="Times New Roman"/>
        <family val="1"/>
        <charset val="204"/>
      </rPr>
      <t>"</t>
    </r>
  </si>
  <si>
    <t>85  3 00 00000</t>
  </si>
  <si>
    <t>86  3 00 S1510</t>
  </si>
  <si>
    <t>86  3 03 00000</t>
  </si>
  <si>
    <t>Подпрограмма "Жилищное хозяйство"</t>
  </si>
  <si>
    <t>Основное мероприятие "Мероприятия в области жилищного фонда"</t>
  </si>
  <si>
    <t>Реализация мероприятий по переселению граждан из домов блокированной застройки, признанных аварийными до 1 января 2017 года</t>
  </si>
  <si>
    <t>S1410</t>
  </si>
  <si>
    <t>Содержание специалистов по обеспечению деятельности аппарата</t>
  </si>
  <si>
    <t>Расходы на содержание специалистов по обеспечению деятельности аппарата</t>
  </si>
  <si>
    <t>Подпрограмма «Развитие системы градорегулирования»</t>
  </si>
  <si>
    <t>Основное мероприятие «Финансовое обеспечение полномочий в области градостроительной деятельности»</t>
  </si>
  <si>
    <t>Финансовое обеспечение полномочий в области градостроительной деятельности</t>
  </si>
  <si>
    <t>S1510</t>
  </si>
  <si>
    <t>Капитальный ремонт и ремонт сети автомобильных дорог общего пользования населённых пунктов</t>
  </si>
  <si>
    <t>S0410</t>
  </si>
  <si>
    <t>Осуществление дорожной деятельности в отношении автомобильных дорог местного значения</t>
  </si>
  <si>
    <t>6Д409</t>
  </si>
  <si>
    <t>Реализация инициативных проектов (обустройство площадок ТКО с. Сергиевка)</t>
  </si>
  <si>
    <t>П5</t>
  </si>
  <si>
    <t>S1439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</si>
</sst>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000"/>
    <numFmt numFmtId="166" formatCode="00000"/>
    <numFmt numFmtId="167" formatCode="00"/>
    <numFmt numFmtId="168" formatCode="0000000000"/>
    <numFmt numFmtId="169" formatCode="000\.00\.000\.0"/>
    <numFmt numFmtId="170" formatCode="0_ ;[Red]\-0\ "/>
    <numFmt numFmtId="171" formatCode="00\ 0\ 0000;;"/>
    <numFmt numFmtId="172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170" fontId="1" fillId="0" borderId="0" applyFont="0" applyFill="0" applyBorder="0" applyAlignment="0" applyProtection="0"/>
  </cellStyleXfs>
  <cellXfs count="4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1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5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20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21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7" fontId="7" fillId="0" borderId="12" xfId="1" applyNumberFormat="1" applyFont="1" applyFill="1" applyBorder="1" applyAlignment="1" applyProtection="1">
      <alignment horizontal="center" vertical="center"/>
      <protection hidden="1"/>
    </xf>
    <xf numFmtId="167" fontId="11" fillId="0" borderId="7" xfId="1" applyNumberFormat="1" applyFont="1" applyFill="1" applyBorder="1" applyAlignment="1" applyProtection="1">
      <alignment horizontal="center" vertical="center"/>
      <protection hidden="1"/>
    </xf>
    <xf numFmtId="167" fontId="11" fillId="0" borderId="15" xfId="1" applyNumberFormat="1" applyFont="1" applyFill="1" applyBorder="1" applyAlignment="1" applyProtection="1">
      <alignment horizontal="center" vertical="center"/>
      <protection hidden="1"/>
    </xf>
    <xf numFmtId="167" fontId="11" fillId="0" borderId="1" xfId="1" applyNumberFormat="1" applyFont="1" applyFill="1" applyBorder="1" applyAlignment="1" applyProtection="1">
      <alignment horizontal="center" vertical="center"/>
      <protection hidden="1"/>
    </xf>
    <xf numFmtId="1" fontId="11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0" xfId="1" applyNumberFormat="1" applyFont="1" applyFill="1" applyBorder="1" applyAlignment="1" applyProtection="1">
      <alignment horizontal="center" vertical="center"/>
      <protection hidden="1"/>
    </xf>
    <xf numFmtId="1" fontId="11" fillId="0" borderId="0" xfId="1" applyNumberFormat="1" applyFont="1" applyFill="1" applyBorder="1" applyAlignment="1" applyProtection="1">
      <alignment horizontal="center" vertical="center"/>
      <protection hidden="1"/>
    </xf>
    <xf numFmtId="166" fontId="11" fillId="0" borderId="0" xfId="1" applyNumberFormat="1" applyFont="1" applyFill="1" applyBorder="1" applyAlignment="1" applyProtection="1">
      <alignment horizontal="center" vertical="center"/>
      <protection hidden="1"/>
    </xf>
    <xf numFmtId="167" fontId="6" fillId="0" borderId="0" xfId="1" applyNumberFormat="1" applyFont="1" applyFill="1" applyBorder="1" applyAlignment="1" applyProtection="1">
      <alignment horizontal="center" vertical="center"/>
      <protection hidden="1"/>
    </xf>
    <xf numFmtId="1" fontId="6" fillId="0" borderId="0" xfId="1" applyNumberFormat="1" applyFont="1" applyFill="1" applyBorder="1" applyAlignment="1" applyProtection="1">
      <alignment horizontal="center" vertical="center"/>
      <protection hidden="1"/>
    </xf>
    <xf numFmtId="166" fontId="6" fillId="0" borderId="0" xfId="1" applyNumberFormat="1" applyFont="1" applyFill="1" applyBorder="1" applyAlignment="1" applyProtection="1">
      <alignment horizontal="center" vertical="center"/>
      <protection hidden="1"/>
    </xf>
    <xf numFmtId="167" fontId="7" fillId="0" borderId="0" xfId="1" applyNumberFormat="1" applyFont="1" applyFill="1" applyBorder="1" applyAlignment="1" applyProtection="1">
      <alignment horizontal="center" vertical="center"/>
      <protection hidden="1"/>
    </xf>
    <xf numFmtId="1" fontId="7" fillId="0" borderId="0" xfId="1" applyNumberFormat="1" applyFont="1" applyFill="1" applyBorder="1" applyAlignment="1" applyProtection="1">
      <alignment horizontal="center" vertical="center"/>
      <protection hidden="1"/>
    </xf>
    <xf numFmtId="166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166" fontId="6" fillId="0" borderId="18" xfId="1" applyNumberFormat="1" applyFont="1" applyFill="1" applyBorder="1" applyAlignment="1" applyProtection="1">
      <alignment horizontal="center" vertical="center"/>
      <protection hidden="1"/>
    </xf>
    <xf numFmtId="1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12" xfId="1" applyNumberFormat="1" applyFont="1" applyFill="1" applyBorder="1" applyAlignment="1" applyProtection="1">
      <alignment horizontal="center" vertical="center"/>
      <protection hidden="1"/>
    </xf>
    <xf numFmtId="167" fontId="11" fillId="0" borderId="11" xfId="1" applyNumberFormat="1" applyFont="1" applyFill="1" applyBorder="1" applyAlignment="1" applyProtection="1">
      <alignment horizontal="center" vertical="center"/>
      <protection hidden="1"/>
    </xf>
    <xf numFmtId="1" fontId="11" fillId="0" borderId="11" xfId="1" applyNumberFormat="1" applyFont="1" applyFill="1" applyBorder="1" applyAlignment="1" applyProtection="1">
      <alignment horizontal="center" vertical="center"/>
      <protection hidden="1"/>
    </xf>
    <xf numFmtId="166" fontId="11" fillId="0" borderId="18" xfId="1" applyNumberFormat="1" applyFont="1" applyFill="1" applyBorder="1" applyAlignment="1" applyProtection="1">
      <alignment horizontal="center" vertical="center"/>
      <protection hidden="1"/>
    </xf>
    <xf numFmtId="166" fontId="6" fillId="0" borderId="34" xfId="1" applyNumberFormat="1" applyFont="1" applyFill="1" applyBorder="1" applyAlignment="1" applyProtection="1">
      <alignment horizontal="center" vertical="center"/>
      <protection hidden="1"/>
    </xf>
    <xf numFmtId="166" fontId="7" fillId="0" borderId="18" xfId="1" applyNumberFormat="1" applyFont="1" applyFill="1" applyBorder="1" applyAlignment="1" applyProtection="1">
      <alignment horizontal="center" vertical="center"/>
      <protection hidden="1"/>
    </xf>
    <xf numFmtId="168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1" applyNumberFormat="1" applyFont="1" applyFill="1" applyAlignment="1" applyProtection="1">
      <protection hidden="1"/>
    </xf>
    <xf numFmtId="0" fontId="10" fillId="2" borderId="0" xfId="1" applyNumberFormat="1" applyFont="1" applyFill="1" applyAlignment="1" applyProtection="1">
      <alignment horizontal="right"/>
      <protection hidden="1"/>
    </xf>
    <xf numFmtId="0" fontId="1" fillId="2" borderId="0" xfId="1" applyFill="1" applyProtection="1">
      <protection hidden="1"/>
    </xf>
    <xf numFmtId="0" fontId="6" fillId="2" borderId="0" xfId="1" applyNumberFormat="1" applyFont="1" applyFill="1" applyAlignment="1" applyProtection="1">
      <alignment horizontal="left"/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10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Continuous" vertical="top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5" fillId="2" borderId="2" xfId="1" applyNumberFormat="1" applyFont="1" applyFill="1" applyBorder="1" applyAlignment="1" applyProtection="1">
      <alignment horizontal="right" vertical="center"/>
      <protection hidden="1"/>
    </xf>
    <xf numFmtId="0" fontId="9" fillId="2" borderId="20" xfId="1" applyNumberFormat="1" applyFont="1" applyFill="1" applyBorder="1" applyAlignment="1" applyProtection="1">
      <alignment horizontal="centerContinuous" vertical="center" wrapText="1"/>
      <protection hidden="1"/>
    </xf>
    <xf numFmtId="0" fontId="9" fillId="2" borderId="19" xfId="1" applyNumberFormat="1" applyFont="1" applyFill="1" applyBorder="1" applyAlignment="1" applyProtection="1">
      <alignment horizontal="centerContinuous" vertical="center" wrapText="1"/>
      <protection hidden="1"/>
    </xf>
    <xf numFmtId="0" fontId="9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NumberFormat="1" applyFont="1" applyFill="1" applyBorder="1" applyAlignment="1" applyProtection="1">
      <alignment horizontal="center" vertical="center"/>
      <protection hidden="1"/>
    </xf>
    <xf numFmtId="0" fontId="8" fillId="0" borderId="21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/>
      <protection hidden="1"/>
    </xf>
    <xf numFmtId="0" fontId="9" fillId="0" borderId="20" xfId="1" applyNumberFormat="1" applyFont="1" applyFill="1" applyBorder="1" applyAlignment="1" applyProtection="1">
      <alignment horizontal="center" vertical="center"/>
      <protection hidden="1"/>
    </xf>
    <xf numFmtId="0" fontId="9" fillId="0" borderId="21" xfId="1" applyNumberFormat="1" applyFont="1" applyFill="1" applyBorder="1" applyAlignment="1" applyProtection="1">
      <alignment horizontal="center" vertical="center"/>
      <protection hidden="1"/>
    </xf>
    <xf numFmtId="0" fontId="9" fillId="2" borderId="20" xfId="1" applyNumberFormat="1" applyFont="1" applyFill="1" applyBorder="1" applyAlignment="1" applyProtection="1">
      <alignment horizontal="center" vertical="center"/>
      <protection hidden="1"/>
    </xf>
    <xf numFmtId="0" fontId="9" fillId="2" borderId="19" xfId="1" applyNumberFormat="1" applyFont="1" applyFill="1" applyBorder="1" applyAlignment="1" applyProtection="1">
      <alignment horizontal="center" vertical="center"/>
      <protection hidden="1"/>
    </xf>
    <xf numFmtId="169" fontId="6" fillId="0" borderId="2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9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2" fontId="6" fillId="2" borderId="16" xfId="1" applyNumberFormat="1" applyFont="1" applyFill="1" applyBorder="1" applyAlignment="1" applyProtection="1">
      <alignment horizontal="center" vertical="center"/>
      <protection hidden="1"/>
    </xf>
    <xf numFmtId="2" fontId="6" fillId="2" borderId="11" xfId="1" applyNumberFormat="1" applyFont="1" applyFill="1" applyBorder="1" applyAlignment="1" applyProtection="1">
      <alignment horizontal="center" vertical="center"/>
      <protection hidden="1"/>
    </xf>
    <xf numFmtId="0" fontId="6" fillId="2" borderId="12" xfId="1" applyNumberFormat="1" applyFont="1" applyFill="1" applyBorder="1" applyAlignment="1" applyProtection="1">
      <alignment horizontal="center" vertical="center"/>
      <protection hidden="1"/>
    </xf>
    <xf numFmtId="169" fontId="6" fillId="0" borderId="40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0" xfId="1" applyNumberFormat="1" applyFont="1" applyFill="1" applyBorder="1" applyAlignment="1" applyProtection="1">
      <alignment horizontal="left" vertical="center" wrapText="1"/>
      <protection hidden="1"/>
    </xf>
    <xf numFmtId="2" fontId="6" fillId="2" borderId="6" xfId="1" applyNumberFormat="1" applyFont="1" applyFill="1" applyBorder="1" applyAlignment="1" applyProtection="1">
      <alignment horizontal="center" vertical="center"/>
      <protection hidden="1"/>
    </xf>
    <xf numFmtId="2" fontId="6" fillId="2" borderId="7" xfId="1" applyNumberFormat="1" applyFont="1" applyFill="1" applyBorder="1" applyAlignment="1" applyProtection="1">
      <alignment horizontal="right" vertical="center"/>
      <protection hidden="1"/>
    </xf>
    <xf numFmtId="2" fontId="6" fillId="2" borderId="12" xfId="1" applyNumberFormat="1" applyFont="1" applyFill="1" applyBorder="1" applyAlignment="1" applyProtection="1">
      <alignment horizontal="center" vertical="center"/>
      <protection hidden="1"/>
    </xf>
    <xf numFmtId="2" fontId="6" fillId="0" borderId="15" xfId="1" applyNumberFormat="1" applyFont="1" applyFill="1" applyBorder="1" applyAlignment="1" applyProtection="1">
      <alignment horizontal="right" vertical="center"/>
      <protection hidden="1"/>
    </xf>
    <xf numFmtId="2" fontId="6" fillId="0" borderId="12" xfId="1" applyNumberFormat="1" applyFont="1" applyFill="1" applyBorder="1" applyAlignment="1" applyProtection="1">
      <alignment horizontal="right" vertical="center"/>
      <protection hidden="1"/>
    </xf>
    <xf numFmtId="169" fontId="6" fillId="0" borderId="3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2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2" fontId="6" fillId="0" borderId="10" xfId="1" applyNumberFormat="1" applyFont="1" applyFill="1" applyBorder="1" applyAlignment="1" applyProtection="1">
      <alignment horizontal="right" vertical="center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2" fontId="6" fillId="2" borderId="37" xfId="1" applyNumberFormat="1" applyFont="1" applyFill="1" applyBorder="1" applyAlignment="1" applyProtection="1">
      <alignment horizontal="center" vertical="center"/>
      <protection hidden="1"/>
    </xf>
    <xf numFmtId="165" fontId="6" fillId="0" borderId="37" xfId="1" applyNumberFormat="1" applyFont="1" applyFill="1" applyBorder="1" applyAlignment="1" applyProtection="1">
      <alignment horizontal="left" vertical="center" wrapText="1"/>
      <protection hidden="1"/>
    </xf>
    <xf numFmtId="2" fontId="7" fillId="2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7" xfId="1" applyNumberFormat="1" applyFont="1" applyFill="1" applyBorder="1" applyAlignment="1" applyProtection="1">
      <alignment horizontal="center" vertical="center"/>
      <protection hidden="1"/>
    </xf>
    <xf numFmtId="2" fontId="11" fillId="2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3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4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0" xfId="1" applyNumberFormat="1" applyFont="1" applyFill="1" applyBorder="1" applyAlignment="1" applyProtection="1">
      <alignment horizontal="center" vertical="center"/>
      <protection hidden="1"/>
    </xf>
    <xf numFmtId="2" fontId="7" fillId="2" borderId="6" xfId="1" applyNumberFormat="1" applyFont="1" applyFill="1" applyBorder="1" applyAlignment="1" applyProtection="1">
      <alignment horizontal="center" vertical="center"/>
      <protection hidden="1"/>
    </xf>
    <xf numFmtId="2" fontId="6" fillId="2" borderId="0" xfId="1" applyNumberFormat="1" applyFont="1" applyFill="1" applyBorder="1" applyAlignment="1" applyProtection="1">
      <alignment horizontal="center" vertical="center"/>
      <protection hidden="1"/>
    </xf>
    <xf numFmtId="2" fontId="11" fillId="2" borderId="16" xfId="1" applyNumberFormat="1" applyFont="1" applyFill="1" applyBorder="1" applyAlignment="1" applyProtection="1">
      <alignment horizontal="center" vertical="center"/>
      <protection hidden="1"/>
    </xf>
    <xf numFmtId="168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6" xfId="1" applyNumberFormat="1" applyFont="1" applyFill="1" applyBorder="1" applyAlignment="1" applyProtection="1">
      <alignment horizontal="center" vertical="center"/>
      <protection hidden="1"/>
    </xf>
    <xf numFmtId="168" fontId="11" fillId="0" borderId="3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2" fontId="6" fillId="0" borderId="16" xfId="1" applyNumberFormat="1" applyFont="1" applyFill="1" applyBorder="1" applyAlignment="1" applyProtection="1">
      <alignment horizontal="right" vertical="center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2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45" xfId="1" applyNumberFormat="1" applyFont="1" applyFill="1" applyBorder="1" applyAlignment="1" applyProtection="1">
      <alignment horizontal="center" vertical="center"/>
      <protection hidden="1"/>
    </xf>
    <xf numFmtId="1" fontId="7" fillId="0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2" fontId="7" fillId="2" borderId="22" xfId="1" applyNumberFormat="1" applyFont="1" applyFill="1" applyBorder="1" applyAlignment="1" applyProtection="1">
      <alignment horizontal="center" vertical="center"/>
      <protection hidden="1"/>
    </xf>
    <xf numFmtId="2" fontId="6" fillId="2" borderId="2" xfId="1" applyNumberFormat="1" applyFont="1" applyFill="1" applyBorder="1" applyAlignment="1" applyProtection="1">
      <alignment horizontal="center" vertical="center"/>
      <protection hidden="1"/>
    </xf>
    <xf numFmtId="2" fontId="7" fillId="2" borderId="45" xfId="1" applyNumberFormat="1" applyFont="1" applyFill="1" applyBorder="1" applyAlignment="1" applyProtection="1">
      <alignment horizontal="right" vertical="center"/>
      <protection hidden="1"/>
    </xf>
    <xf numFmtId="0" fontId="16" fillId="0" borderId="46" xfId="1" applyNumberFormat="1" applyFont="1" applyFill="1" applyBorder="1" applyAlignment="1" applyProtection="1">
      <alignment horizontal="centerContinuous"/>
      <protection hidden="1"/>
    </xf>
    <xf numFmtId="0" fontId="16" fillId="0" borderId="8" xfId="1" applyNumberFormat="1" applyFont="1" applyFill="1" applyBorder="1" applyAlignment="1" applyProtection="1">
      <alignment horizontal="centerContinuous"/>
      <protection hidden="1"/>
    </xf>
    <xf numFmtId="0" fontId="6" fillId="0" borderId="47" xfId="1" applyNumberFormat="1" applyFont="1" applyFill="1" applyBorder="1" applyAlignment="1" applyProtection="1">
      <alignment horizontal="centerContinuous"/>
      <protection hidden="1"/>
    </xf>
    <xf numFmtId="0" fontId="6" fillId="0" borderId="47" xfId="1" applyNumberFormat="1" applyFont="1" applyFill="1" applyBorder="1" applyAlignment="1" applyProtection="1">
      <protection hidden="1"/>
    </xf>
    <xf numFmtId="171" fontId="6" fillId="0" borderId="7" xfId="1" applyNumberFormat="1" applyFont="1" applyFill="1" applyBorder="1" applyAlignment="1" applyProtection="1">
      <protection hidden="1"/>
    </xf>
    <xf numFmtId="171" fontId="6" fillId="0" borderId="0" xfId="1" applyNumberFormat="1" applyFont="1" applyFill="1" applyAlignment="1" applyProtection="1">
      <protection hidden="1"/>
    </xf>
    <xf numFmtId="2" fontId="6" fillId="2" borderId="6" xfId="1" applyNumberFormat="1" applyFont="1" applyFill="1" applyBorder="1" applyAlignment="1" applyProtection="1">
      <protection hidden="1"/>
    </xf>
    <xf numFmtId="2" fontId="6" fillId="2" borderId="6" xfId="1" applyNumberFormat="1" applyFont="1" applyFill="1" applyBorder="1" applyAlignment="1" applyProtection="1">
      <alignment horizontal="right" vertical="center"/>
      <protection hidden="1"/>
    </xf>
    <xf numFmtId="0" fontId="7" fillId="0" borderId="27" xfId="1" applyNumberFormat="1" applyFont="1" applyFill="1" applyBorder="1" applyAlignment="1" applyProtection="1">
      <protection hidden="1"/>
    </xf>
    <xf numFmtId="0" fontId="7" fillId="0" borderId="28" xfId="1" applyNumberFormat="1" applyFont="1" applyFill="1" applyBorder="1" applyAlignment="1" applyProtection="1">
      <protection hidden="1"/>
    </xf>
    <xf numFmtId="2" fontId="7" fillId="2" borderId="28" xfId="1" applyNumberFormat="1" applyFont="1" applyFill="1" applyBorder="1" applyAlignment="1" applyProtection="1">
      <protection hidden="1"/>
    </xf>
    <xf numFmtId="2" fontId="7" fillId="2" borderId="48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1" fillId="2" borderId="0" xfId="1" applyFill="1"/>
    <xf numFmtId="168" fontId="11" fillId="0" borderId="4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7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11" fillId="0" borderId="13" xfId="1" applyNumberFormat="1" applyFont="1" applyFill="1" applyBorder="1" applyAlignment="1" applyProtection="1">
      <alignment horizontal="center" vertical="center"/>
      <protection hidden="1"/>
    </xf>
    <xf numFmtId="1" fontId="11" fillId="0" borderId="37" xfId="1" applyNumberFormat="1" applyFont="1" applyFill="1" applyBorder="1" applyAlignment="1" applyProtection="1">
      <alignment horizontal="center" vertical="center"/>
      <protection hidden="1"/>
    </xf>
    <xf numFmtId="167" fontId="11" fillId="0" borderId="37" xfId="1" applyNumberFormat="1" applyFont="1" applyFill="1" applyBorder="1" applyAlignment="1" applyProtection="1">
      <alignment horizontal="center" vertical="center"/>
      <protection hidden="1"/>
    </xf>
    <xf numFmtId="166" fontId="11" fillId="0" borderId="37" xfId="1" applyNumberFormat="1" applyFont="1" applyFill="1" applyBorder="1" applyAlignment="1" applyProtection="1">
      <alignment horizontal="center" vertical="center"/>
      <protection hidden="1"/>
    </xf>
    <xf numFmtId="167" fontId="11" fillId="0" borderId="36" xfId="1" applyNumberFormat="1" applyFont="1" applyFill="1" applyBorder="1" applyAlignment="1" applyProtection="1">
      <alignment horizontal="center" vertical="center"/>
      <protection hidden="1"/>
    </xf>
    <xf numFmtId="2" fontId="7" fillId="2" borderId="16" xfId="1" applyNumberFormat="1" applyFont="1" applyFill="1" applyBorder="1" applyAlignment="1" applyProtection="1">
      <alignment horizontal="center" vertical="center"/>
      <protection hidden="1"/>
    </xf>
    <xf numFmtId="49" fontId="15" fillId="0" borderId="10" xfId="0" applyNumberFormat="1" applyFont="1" applyBorder="1"/>
    <xf numFmtId="49" fontId="15" fillId="0" borderId="11" xfId="0" applyNumberFormat="1" applyFont="1" applyBorder="1"/>
    <xf numFmtId="2" fontId="11" fillId="2" borderId="12" xfId="1" applyNumberFormat="1" applyFont="1" applyFill="1" applyBorder="1" applyAlignment="1" applyProtection="1">
      <alignment horizontal="center" vertical="center"/>
      <protection hidden="1"/>
    </xf>
    <xf numFmtId="168" fontId="11" fillId="0" borderId="3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0" xfId="1" applyNumberFormat="1" applyFont="1" applyFill="1" applyBorder="1" applyAlignment="1" applyProtection="1">
      <alignment horizontal="center" vertical="center"/>
      <protection hidden="1"/>
    </xf>
    <xf numFmtId="49" fontId="6" fillId="0" borderId="11" xfId="1" applyNumberFormat="1" applyFont="1" applyFill="1" applyBorder="1" applyAlignment="1" applyProtection="1">
      <alignment horizontal="center" vertical="center"/>
      <protection hidden="1"/>
    </xf>
    <xf numFmtId="1" fontId="6" fillId="2" borderId="12" xfId="1" applyNumberFormat="1" applyFont="1" applyFill="1" applyBorder="1" applyAlignment="1" applyProtection="1">
      <alignment horizontal="center" vertical="center"/>
      <protection hidden="1"/>
    </xf>
    <xf numFmtId="168" fontId="11" fillId="0" borderId="16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47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0" xfId="1" applyNumberFormat="1" applyFont="1" applyFill="1" applyBorder="1" applyAlignment="1" applyProtection="1">
      <alignment horizontal="center" vertical="center"/>
      <protection hidden="1"/>
    </xf>
    <xf numFmtId="2" fontId="7" fillId="2" borderId="22" xfId="1" applyNumberFormat="1" applyFont="1" applyFill="1" applyBorder="1" applyAlignment="1" applyProtection="1">
      <alignment horizontal="right" vertical="center"/>
      <protection hidden="1"/>
    </xf>
    <xf numFmtId="168" fontId="6" fillId="0" borderId="28" xfId="1" applyNumberFormat="1" applyFont="1" applyFill="1" applyBorder="1" applyAlignment="1" applyProtection="1">
      <alignment horizontal="center" vertical="center"/>
      <protection hidden="1"/>
    </xf>
    <xf numFmtId="167" fontId="7" fillId="0" borderId="48" xfId="1" applyNumberFormat="1" applyFont="1" applyFill="1" applyBorder="1" applyAlignment="1" applyProtection="1">
      <alignment horizontal="center" vertical="center"/>
      <protection hidden="1"/>
    </xf>
    <xf numFmtId="1" fontId="7" fillId="0" borderId="28" xfId="1" applyNumberFormat="1" applyFont="1" applyFill="1" applyBorder="1" applyAlignment="1" applyProtection="1">
      <alignment horizontal="center" vertical="center"/>
      <protection hidden="1"/>
    </xf>
    <xf numFmtId="167" fontId="7" fillId="0" borderId="28" xfId="1" applyNumberFormat="1" applyFont="1" applyFill="1" applyBorder="1" applyAlignment="1" applyProtection="1">
      <alignment horizontal="center" vertical="center"/>
      <protection hidden="1"/>
    </xf>
    <xf numFmtId="166" fontId="7" fillId="0" borderId="28" xfId="1" applyNumberFormat="1" applyFont="1" applyFill="1" applyBorder="1" applyAlignment="1" applyProtection="1">
      <alignment horizontal="center" vertical="center"/>
      <protection hidden="1"/>
    </xf>
    <xf numFmtId="2" fontId="7" fillId="2" borderId="35" xfId="1" applyNumberFormat="1" applyFont="1" applyFill="1" applyBorder="1" applyAlignment="1" applyProtection="1">
      <alignment horizontal="center" vertical="center"/>
      <protection hidden="1"/>
    </xf>
    <xf numFmtId="2" fontId="6" fillId="2" borderId="28" xfId="1" applyNumberFormat="1" applyFont="1" applyFill="1" applyBorder="1" applyAlignment="1" applyProtection="1">
      <alignment horizontal="center" vertical="center"/>
      <protection hidden="1"/>
    </xf>
    <xf numFmtId="2" fontId="7" fillId="2" borderId="48" xfId="1" applyNumberFormat="1" applyFont="1" applyFill="1" applyBorder="1" applyAlignment="1" applyProtection="1">
      <alignment horizontal="right" vertical="center"/>
      <protection hidden="1"/>
    </xf>
    <xf numFmtId="168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7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2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2" fontId="6" fillId="0" borderId="7" xfId="1" applyNumberFormat="1" applyFont="1" applyFill="1" applyBorder="1" applyAlignment="1" applyProtection="1">
      <alignment horizontal="right" vertical="center"/>
      <protection hidden="1"/>
    </xf>
    <xf numFmtId="2" fontId="7" fillId="0" borderId="10" xfId="1" applyNumberFormat="1" applyFont="1" applyFill="1" applyBorder="1" applyAlignment="1" applyProtection="1">
      <alignment horizontal="right" vertical="center"/>
      <protection hidden="1"/>
    </xf>
    <xf numFmtId="2" fontId="7" fillId="0" borderId="12" xfId="1" applyNumberFormat="1" applyFont="1" applyFill="1" applyBorder="1" applyAlignment="1" applyProtection="1">
      <alignment horizontal="right" vertical="center"/>
      <protection hidden="1"/>
    </xf>
    <xf numFmtId="2" fontId="11" fillId="0" borderId="7" xfId="1" applyNumberFormat="1" applyFont="1" applyFill="1" applyBorder="1" applyAlignment="1" applyProtection="1">
      <alignment horizontal="right" vertical="center"/>
      <protection hidden="1"/>
    </xf>
    <xf numFmtId="2" fontId="11" fillId="0" borderId="15" xfId="1" applyNumberFormat="1" applyFont="1" applyFill="1" applyBorder="1" applyAlignment="1" applyProtection="1">
      <alignment horizontal="right" vertical="center"/>
      <protection hidden="1"/>
    </xf>
    <xf numFmtId="2" fontId="11" fillId="0" borderId="12" xfId="1" applyNumberFormat="1" applyFont="1" applyFill="1" applyBorder="1" applyAlignment="1" applyProtection="1">
      <alignment horizontal="right" vertical="center"/>
      <protection hidden="1"/>
    </xf>
    <xf numFmtId="2" fontId="7" fillId="0" borderId="7" xfId="1" applyNumberFormat="1" applyFont="1" applyFill="1" applyBorder="1" applyAlignment="1" applyProtection="1">
      <alignment horizontal="right" vertical="center"/>
      <protection hidden="1"/>
    </xf>
    <xf numFmtId="2" fontId="6" fillId="0" borderId="12" xfId="1" applyNumberFormat="1" applyFont="1" applyFill="1" applyBorder="1"/>
    <xf numFmtId="2" fontId="11" fillId="0" borderId="16" xfId="1" applyNumberFormat="1" applyFont="1" applyFill="1" applyBorder="1" applyAlignment="1" applyProtection="1">
      <alignment horizontal="right" vertical="center"/>
      <protection hidden="1"/>
    </xf>
    <xf numFmtId="2" fontId="7" fillId="0" borderId="16" xfId="1" applyNumberFormat="1" applyFont="1" applyFill="1" applyBorder="1" applyAlignment="1" applyProtection="1">
      <alignment horizontal="right" vertical="center"/>
      <protection hidden="1"/>
    </xf>
    <xf numFmtId="2" fontId="6" fillId="0" borderId="6" xfId="1" applyNumberFormat="1" applyFont="1" applyFill="1" applyBorder="1" applyAlignment="1" applyProtection="1">
      <alignment horizontal="right" vertical="center"/>
      <protection hidden="1"/>
    </xf>
    <xf numFmtId="0" fontId="10" fillId="3" borderId="0" xfId="1" applyNumberFormat="1" applyFont="1" applyFill="1" applyAlignment="1" applyProtection="1">
      <protection hidden="1"/>
    </xf>
    <xf numFmtId="0" fontId="10" fillId="3" borderId="0" xfId="1" applyNumberFormat="1" applyFont="1" applyFill="1" applyAlignment="1" applyProtection="1">
      <alignment horizontal="right"/>
      <protection hidden="1"/>
    </xf>
    <xf numFmtId="0" fontId="1" fillId="3" borderId="0" xfId="1" applyFill="1" applyProtection="1">
      <protection hidden="1"/>
    </xf>
    <xf numFmtId="0" fontId="6" fillId="3" borderId="0" xfId="1" applyNumberFormat="1" applyFont="1" applyFill="1" applyAlignment="1" applyProtection="1">
      <alignment horizontal="left"/>
      <protection hidden="1"/>
    </xf>
    <xf numFmtId="0" fontId="1" fillId="3" borderId="0" xfId="1" applyNumberFormat="1" applyFont="1" applyFill="1" applyAlignment="1" applyProtection="1">
      <protection hidden="1"/>
    </xf>
    <xf numFmtId="0" fontId="2" fillId="3" borderId="0" xfId="1" applyNumberFormat="1" applyFont="1" applyFill="1" applyAlignment="1" applyProtection="1">
      <alignment horizontal="centerContinuous"/>
      <protection hidden="1"/>
    </xf>
    <xf numFmtId="0" fontId="1" fillId="3" borderId="0" xfId="1" applyNumberFormat="1" applyFont="1" applyFill="1" applyAlignment="1" applyProtection="1">
      <alignment horizontal="centerContinuous"/>
      <protection hidden="1"/>
    </xf>
    <xf numFmtId="0" fontId="17" fillId="0" borderId="0" xfId="1" applyNumberFormat="1" applyFont="1" applyFill="1" applyAlignment="1" applyProtection="1">
      <alignment horizontal="centerContinuous" vertical="center"/>
      <protection hidden="1"/>
    </xf>
    <xf numFmtId="0" fontId="17" fillId="3" borderId="0" xfId="1" applyNumberFormat="1" applyFont="1" applyFill="1" applyAlignment="1" applyProtection="1">
      <alignment horizontal="centerContinuous" vertical="center"/>
      <protection hidden="1"/>
    </xf>
    <xf numFmtId="0" fontId="17" fillId="0" borderId="0" xfId="1" applyNumberFormat="1" applyFont="1" applyFill="1" applyAlignment="1" applyProtection="1">
      <alignment horizontal="centerContinuous"/>
      <protection hidden="1"/>
    </xf>
    <xf numFmtId="0" fontId="17" fillId="3" borderId="0" xfId="1" applyNumberFormat="1" applyFont="1" applyFill="1" applyAlignment="1" applyProtection="1">
      <alignment horizontal="centerContinuous"/>
      <protection hidden="1"/>
    </xf>
    <xf numFmtId="0" fontId="18" fillId="0" borderId="0" xfId="1" applyNumberFormat="1" applyFont="1" applyFill="1" applyAlignment="1" applyProtection="1">
      <alignment horizontal="centerContinuous" vertical="center"/>
      <protection hidden="1"/>
    </xf>
    <xf numFmtId="0" fontId="17" fillId="0" borderId="0" xfId="1" applyNumberFormat="1" applyFont="1" applyFill="1" applyAlignment="1" applyProtection="1">
      <alignment horizontal="centerContinuous" vertical="top"/>
      <protection hidden="1"/>
    </xf>
    <xf numFmtId="0" fontId="17" fillId="3" borderId="0" xfId="1" applyNumberFormat="1" applyFont="1" applyFill="1" applyAlignment="1" applyProtection="1">
      <alignment horizontal="centerContinuous" vertical="top"/>
      <protection hidden="1"/>
    </xf>
    <xf numFmtId="0" fontId="2" fillId="3" borderId="0" xfId="1" applyNumberFormat="1" applyFont="1" applyFill="1" applyAlignment="1" applyProtection="1">
      <alignment horizontal="centerContinuous" vertical="top"/>
      <protection hidden="1"/>
    </xf>
    <xf numFmtId="0" fontId="3" fillId="3" borderId="0" xfId="1" applyNumberFormat="1" applyFont="1" applyFill="1" applyAlignment="1" applyProtection="1">
      <alignment horizontal="right"/>
      <protection hidden="1"/>
    </xf>
    <xf numFmtId="0" fontId="5" fillId="3" borderId="2" xfId="1" applyNumberFormat="1" applyFont="1" applyFill="1" applyBorder="1" applyAlignment="1" applyProtection="1">
      <alignment horizontal="right" vertical="center"/>
      <protection hidden="1"/>
    </xf>
    <xf numFmtId="0" fontId="9" fillId="3" borderId="20" xfId="1" applyNumberFormat="1" applyFont="1" applyFill="1" applyBorder="1" applyAlignment="1" applyProtection="1">
      <alignment horizontal="centerContinuous" vertical="center" wrapText="1"/>
      <protection hidden="1"/>
    </xf>
    <xf numFmtId="0" fontId="9" fillId="3" borderId="19" xfId="1" applyNumberFormat="1" applyFont="1" applyFill="1" applyBorder="1" applyAlignment="1" applyProtection="1">
      <alignment horizontal="centerContinuous" vertical="center" wrapText="1"/>
      <protection hidden="1"/>
    </xf>
    <xf numFmtId="0" fontId="9" fillId="3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3" borderId="19" xfId="1" applyNumberFormat="1" applyFont="1" applyFill="1" applyBorder="1" applyAlignment="1" applyProtection="1">
      <alignment horizontal="center" vertical="center"/>
      <protection hidden="1"/>
    </xf>
    <xf numFmtId="2" fontId="7" fillId="3" borderId="12" xfId="1" applyNumberFormat="1" applyFont="1" applyFill="1" applyBorder="1" applyAlignment="1" applyProtection="1">
      <alignment horizontal="right" vertical="center"/>
      <protection hidden="1"/>
    </xf>
    <xf numFmtId="168" fontId="6" fillId="0" borderId="10" xfId="1" applyNumberFormat="1" applyFont="1" applyFill="1" applyBorder="1" applyAlignment="1" applyProtection="1">
      <alignment horizontal="center" vertical="center"/>
      <protection hidden="1"/>
    </xf>
    <xf numFmtId="2" fontId="7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12" xfId="1" applyNumberFormat="1" applyFont="1" applyFill="1" applyBorder="1" applyAlignment="1" applyProtection="1">
      <alignment horizontal="right" vertical="center"/>
      <protection hidden="1"/>
    </xf>
    <xf numFmtId="1" fontId="6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6" xfId="1" applyNumberFormat="1" applyFont="1" applyFill="1" applyBorder="1" applyAlignment="1" applyProtection="1">
      <alignment horizontal="center" vertical="center"/>
      <protection hidden="1"/>
    </xf>
    <xf numFmtId="2" fontId="6" fillId="3" borderId="37" xfId="1" applyNumberFormat="1" applyFont="1" applyFill="1" applyBorder="1" applyAlignment="1" applyProtection="1">
      <alignment horizontal="center" vertical="center"/>
      <protection hidden="1"/>
    </xf>
    <xf numFmtId="2" fontId="6" fillId="3" borderId="7" xfId="1" applyNumberFormat="1" applyFont="1" applyFill="1" applyBorder="1" applyAlignment="1" applyProtection="1">
      <alignment horizontal="right" vertical="center"/>
      <protection hidden="1"/>
    </xf>
    <xf numFmtId="2" fontId="6" fillId="3" borderId="16" xfId="1" applyNumberFormat="1" applyFont="1" applyFill="1" applyBorder="1" applyAlignment="1" applyProtection="1">
      <alignment horizontal="center" vertical="center"/>
      <protection hidden="1"/>
    </xf>
    <xf numFmtId="2" fontId="6" fillId="3" borderId="11" xfId="1" applyNumberFormat="1" applyFont="1" applyFill="1" applyBorder="1" applyAlignment="1" applyProtection="1">
      <alignment horizontal="center" vertical="center"/>
      <protection hidden="1"/>
    </xf>
    <xf numFmtId="2" fontId="6" fillId="3" borderId="15" xfId="1" applyNumberFormat="1" applyFont="1" applyFill="1" applyBorder="1" applyAlignment="1" applyProtection="1">
      <alignment horizontal="right" vertical="center"/>
      <protection hidden="1"/>
    </xf>
    <xf numFmtId="2" fontId="6" fillId="2" borderId="10" xfId="1" applyNumberFormat="1" applyFont="1" applyFill="1" applyBorder="1" applyAlignment="1" applyProtection="1">
      <alignment horizontal="right" vertical="center"/>
      <protection hidden="1"/>
    </xf>
    <xf numFmtId="2" fontId="6" fillId="2" borderId="12" xfId="1" applyNumberFormat="1" applyFont="1" applyFill="1" applyBorder="1" applyAlignment="1" applyProtection="1">
      <alignment horizontal="right" vertical="center"/>
      <protection hidden="1"/>
    </xf>
    <xf numFmtId="2" fontId="6" fillId="2" borderId="15" xfId="1" applyNumberFormat="1" applyFont="1" applyFill="1" applyBorder="1" applyAlignment="1" applyProtection="1">
      <alignment horizontal="right" vertical="center"/>
      <protection hidden="1"/>
    </xf>
    <xf numFmtId="168" fontId="11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0" xfId="1" applyNumberFormat="1" applyFont="1" applyFill="1" applyBorder="1" applyAlignment="1" applyProtection="1">
      <alignment horizontal="center" vertical="center"/>
      <protection hidden="1"/>
    </xf>
    <xf numFmtId="2" fontId="11" fillId="3" borderId="12" xfId="1" applyNumberFormat="1" applyFont="1" applyFill="1" applyBorder="1" applyAlignment="1" applyProtection="1">
      <alignment horizontal="right" vertical="center"/>
      <protection hidden="1"/>
    </xf>
    <xf numFmtId="2" fontId="6" fillId="3" borderId="10" xfId="1" applyNumberFormat="1" applyFont="1" applyFill="1" applyBorder="1" applyAlignment="1" applyProtection="1">
      <alignment horizontal="right" vertical="center"/>
      <protection hidden="1"/>
    </xf>
    <xf numFmtId="2" fontId="11" fillId="3" borderId="12" xfId="1" applyNumberFormat="1" applyFont="1" applyFill="1" applyBorder="1" applyAlignment="1" applyProtection="1">
      <alignment horizontal="center" vertical="center"/>
      <protection hidden="1"/>
    </xf>
    <xf numFmtId="2" fontId="11" fillId="3" borderId="15" xfId="1" applyNumberFormat="1" applyFont="1" applyFill="1" applyBorder="1" applyAlignment="1" applyProtection="1">
      <alignment horizontal="right" vertical="center"/>
      <protection hidden="1"/>
    </xf>
    <xf numFmtId="2" fontId="6" fillId="3" borderId="1" xfId="1" applyNumberFormat="1" applyFont="1" applyFill="1" applyBorder="1" applyAlignment="1" applyProtection="1">
      <alignment horizontal="center" vertical="center"/>
      <protection hidden="1"/>
    </xf>
    <xf numFmtId="2" fontId="7" fillId="3" borderId="6" xfId="1" applyNumberFormat="1" applyFont="1" applyFill="1" applyBorder="1" applyAlignment="1" applyProtection="1">
      <alignment horizontal="center" vertical="center"/>
      <protection hidden="1"/>
    </xf>
    <xf numFmtId="2" fontId="7" fillId="3" borderId="10" xfId="1" applyNumberFormat="1" applyFont="1" applyFill="1" applyBorder="1" applyAlignment="1" applyProtection="1">
      <alignment horizontal="right" vertical="center"/>
      <protection hidden="1"/>
    </xf>
    <xf numFmtId="2" fontId="6" fillId="3" borderId="15" xfId="1" applyNumberFormat="1" applyFont="1" applyFill="1" applyBorder="1" applyAlignment="1" applyProtection="1">
      <alignment vertical="center"/>
      <protection hidden="1"/>
    </xf>
    <xf numFmtId="2" fontId="6" fillId="3" borderId="12" xfId="1" applyNumberFormat="1" applyFont="1" applyFill="1" applyBorder="1" applyAlignment="1" applyProtection="1">
      <alignment vertical="center"/>
      <protection hidden="1"/>
    </xf>
    <xf numFmtId="168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2" fontId="6" fillId="0" borderId="12" xfId="1" applyNumberFormat="1" applyFont="1" applyFill="1" applyBorder="1" applyAlignment="1" applyProtection="1">
      <alignment vertical="center" wrapText="1"/>
      <protection hidden="1"/>
    </xf>
    <xf numFmtId="2" fontId="11" fillId="3" borderId="16" xfId="1" applyNumberFormat="1" applyFont="1" applyFill="1" applyBorder="1" applyAlignment="1" applyProtection="1">
      <alignment horizontal="center" vertical="center"/>
      <protection hidden="1"/>
    </xf>
    <xf numFmtId="2" fontId="6" fillId="3" borderId="26" xfId="1" applyNumberFormat="1" applyFont="1" applyFill="1" applyBorder="1" applyAlignment="1" applyProtection="1">
      <alignment horizontal="right" vertical="center"/>
      <protection hidden="1"/>
    </xf>
    <xf numFmtId="2" fontId="11" fillId="3" borderId="6" xfId="1" applyNumberFormat="1" applyFont="1" applyFill="1" applyBorder="1" applyAlignment="1" applyProtection="1">
      <alignment horizontal="center" vertical="center"/>
      <protection hidden="1"/>
    </xf>
    <xf numFmtId="168" fontId="6" fillId="0" borderId="12" xfId="1" applyNumberFormat="1" applyFont="1" applyFill="1" applyBorder="1" applyAlignment="1" applyProtection="1">
      <alignment horizontal="center" vertical="center"/>
      <protection hidden="1"/>
    </xf>
    <xf numFmtId="2" fontId="7" fillId="3" borderId="7" xfId="1" applyNumberFormat="1" applyFont="1" applyFill="1" applyBorder="1" applyAlignment="1" applyProtection="1">
      <alignment horizontal="right" vertical="center"/>
      <protection hidden="1"/>
    </xf>
    <xf numFmtId="168" fontId="6" fillId="0" borderId="3" xfId="1" applyNumberFormat="1" applyFont="1" applyFill="1" applyBorder="1" applyAlignment="1" applyProtection="1">
      <alignment horizontal="center" vertical="center"/>
      <protection hidden="1"/>
    </xf>
    <xf numFmtId="2" fontId="7" fillId="3" borderId="22" xfId="1" applyNumberFormat="1" applyFont="1" applyFill="1" applyBorder="1" applyAlignment="1" applyProtection="1">
      <alignment horizontal="center" vertical="center"/>
      <protection hidden="1"/>
    </xf>
    <xf numFmtId="2" fontId="6" fillId="3" borderId="3" xfId="1" applyNumberFormat="1" applyFont="1" applyFill="1" applyBorder="1" applyAlignment="1" applyProtection="1">
      <alignment horizontal="center" vertical="center"/>
      <protection hidden="1"/>
    </xf>
    <xf numFmtId="2" fontId="7" fillId="3" borderId="28" xfId="1" applyNumberFormat="1" applyFont="1" applyFill="1" applyBorder="1" applyAlignment="1" applyProtection="1">
      <protection hidden="1"/>
    </xf>
    <xf numFmtId="168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2" xfId="1" applyNumberFormat="1" applyFont="1" applyFill="1" applyBorder="1" applyAlignment="1" applyProtection="1">
      <alignment horizontal="left" vertical="center" wrapText="1"/>
      <protection hidden="1"/>
    </xf>
    <xf numFmtId="2" fontId="7" fillId="3" borderId="18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2" fontId="7" fillId="2" borderId="16" xfId="1" applyNumberFormat="1" applyFont="1" applyFill="1" applyBorder="1" applyAlignment="1" applyProtection="1">
      <alignment horizontal="right" vertical="center"/>
      <protection hidden="1"/>
    </xf>
    <xf numFmtId="2" fontId="7" fillId="2" borderId="39" xfId="1" applyNumberFormat="1" applyFont="1" applyFill="1" applyBorder="1" applyAlignment="1" applyProtection="1">
      <protection hidden="1"/>
    </xf>
    <xf numFmtId="2" fontId="6" fillId="2" borderId="36" xfId="1" applyNumberFormat="1" applyFont="1" applyFill="1" applyBorder="1" applyAlignment="1" applyProtection="1">
      <alignment horizontal="right" vertical="center"/>
      <protection hidden="1"/>
    </xf>
    <xf numFmtId="168" fontId="7" fillId="0" borderId="4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33" xfId="1" applyNumberFormat="1" applyFont="1" applyFill="1" applyBorder="1" applyAlignment="1" applyProtection="1">
      <protection hidden="1"/>
    </xf>
    <xf numFmtId="2" fontId="6" fillId="3" borderId="0" xfId="1" applyNumberFormat="1" applyFont="1" applyFill="1" applyBorder="1" applyAlignment="1" applyProtection="1">
      <alignment horizontal="center" vertical="center"/>
      <protection hidden="1"/>
    </xf>
    <xf numFmtId="2" fontId="6" fillId="2" borderId="0" xfId="1" applyNumberFormat="1" applyFont="1" applyFill="1" applyBorder="1" applyAlignment="1" applyProtection="1">
      <alignment horizontal="right" vertical="center"/>
      <protection hidden="1"/>
    </xf>
    <xf numFmtId="2" fontId="7" fillId="3" borderId="0" xfId="1" applyNumberFormat="1" applyFont="1" applyFill="1" applyBorder="1" applyAlignment="1" applyProtection="1">
      <alignment horizontal="center" vertical="center"/>
      <protection hidden="1"/>
    </xf>
    <xf numFmtId="2" fontId="7" fillId="2" borderId="0" xfId="1" applyNumberFormat="1" applyFont="1" applyFill="1" applyBorder="1" applyAlignment="1" applyProtection="1">
      <alignment horizontal="right" vertical="center"/>
      <protection hidden="1"/>
    </xf>
    <xf numFmtId="0" fontId="1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protection hidden="1"/>
    </xf>
    <xf numFmtId="171" fontId="6" fillId="0" borderId="0" xfId="1" applyNumberFormat="1" applyFont="1" applyFill="1" applyBorder="1" applyAlignment="1" applyProtection="1">
      <protection hidden="1"/>
    </xf>
    <xf numFmtId="2" fontId="6" fillId="3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2" fontId="7" fillId="3" borderId="0" xfId="1" applyNumberFormat="1" applyFont="1" applyFill="1" applyBorder="1" applyAlignment="1" applyProtection="1">
      <protection hidden="1"/>
    </xf>
    <xf numFmtId="2" fontId="7" fillId="2" borderId="0" xfId="1" applyNumberFormat="1" applyFont="1" applyFill="1" applyBorder="1" applyAlignment="1" applyProtection="1">
      <protection hidden="1"/>
    </xf>
    <xf numFmtId="0" fontId="7" fillId="0" borderId="30" xfId="1" applyNumberFormat="1" applyFont="1" applyFill="1" applyBorder="1" applyAlignment="1" applyProtection="1">
      <protection hidden="1"/>
    </xf>
    <xf numFmtId="2" fontId="7" fillId="3" borderId="30" xfId="1" applyNumberFormat="1" applyFont="1" applyFill="1" applyBorder="1" applyAlignment="1" applyProtection="1">
      <protection hidden="1"/>
    </xf>
    <xf numFmtId="0" fontId="9" fillId="3" borderId="3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1" applyNumberFormat="1" applyFont="1" applyFill="1" applyBorder="1" applyAlignment="1" applyProtection="1">
      <alignment horizontal="center" vertical="center"/>
      <protection hidden="1"/>
    </xf>
    <xf numFmtId="167" fontId="7" fillId="0" borderId="13" xfId="1" applyNumberFormat="1" applyFont="1" applyFill="1" applyBorder="1" applyAlignment="1" applyProtection="1">
      <alignment horizontal="center" vertical="center"/>
      <protection hidden="1"/>
    </xf>
    <xf numFmtId="1" fontId="7" fillId="0" borderId="37" xfId="1" applyNumberFormat="1" applyFont="1" applyFill="1" applyBorder="1" applyAlignment="1" applyProtection="1">
      <alignment horizontal="center" vertical="center"/>
      <protection hidden="1"/>
    </xf>
    <xf numFmtId="167" fontId="7" fillId="0" borderId="37" xfId="1" applyNumberFormat="1" applyFont="1" applyFill="1" applyBorder="1" applyAlignment="1" applyProtection="1">
      <alignment horizontal="center" vertical="center"/>
      <protection hidden="1"/>
    </xf>
    <xf numFmtId="166" fontId="7" fillId="0" borderId="37" xfId="1" applyNumberFormat="1" applyFont="1" applyFill="1" applyBorder="1" applyAlignment="1" applyProtection="1">
      <alignment horizontal="center" vertical="center"/>
      <protection hidden="1"/>
    </xf>
    <xf numFmtId="2" fontId="7" fillId="3" borderId="36" xfId="1" applyNumberFormat="1" applyFont="1" applyFill="1" applyBorder="1" applyAlignment="1" applyProtection="1">
      <alignment horizontal="center" vertical="center"/>
      <protection hidden="1"/>
    </xf>
    <xf numFmtId="0" fontId="9" fillId="3" borderId="30" xfId="1" applyNumberFormat="1" applyFont="1" applyFill="1" applyBorder="1" applyAlignment="1" applyProtection="1">
      <alignment horizontal="center" vertical="center"/>
      <protection hidden="1"/>
    </xf>
    <xf numFmtId="2" fontId="7" fillId="3" borderId="13" xfId="1" applyNumberFormat="1" applyFont="1" applyFill="1" applyBorder="1" applyAlignment="1" applyProtection="1">
      <alignment horizontal="right" vertical="center"/>
      <protection hidden="1"/>
    </xf>
    <xf numFmtId="2" fontId="6" fillId="2" borderId="4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49" fontId="19" fillId="0" borderId="12" xfId="0" applyNumberFormat="1" applyFont="1" applyBorder="1" applyAlignment="1">
      <alignment horizontal="center"/>
    </xf>
    <xf numFmtId="0" fontId="19" fillId="0" borderId="12" xfId="0" applyFont="1" applyBorder="1" applyAlignment="1">
      <alignment horizontal="left" vertical="top" wrapText="1"/>
    </xf>
    <xf numFmtId="172" fontId="19" fillId="0" borderId="12" xfId="0" applyNumberFormat="1" applyFont="1" applyBorder="1" applyAlignment="1">
      <alignment horizontal="right" vertical="center"/>
    </xf>
    <xf numFmtId="49" fontId="20" fillId="0" borderId="12" xfId="0" applyNumberFormat="1" applyFont="1" applyBorder="1" applyAlignment="1">
      <alignment horizontal="center"/>
    </xf>
    <xf numFmtId="172" fontId="19" fillId="2" borderId="12" xfId="0" applyNumberFormat="1" applyFont="1" applyFill="1" applyBorder="1" applyAlignment="1">
      <alignment horizontal="right" vertical="center"/>
    </xf>
    <xf numFmtId="0" fontId="19" fillId="2" borderId="12" xfId="0" applyNumberFormat="1" applyFont="1" applyFill="1" applyBorder="1" applyAlignment="1">
      <alignment horizontal="center"/>
    </xf>
    <xf numFmtId="0" fontId="19" fillId="2" borderId="12" xfId="0" applyFont="1" applyFill="1" applyBorder="1" applyAlignment="1">
      <alignment horizontal="left" vertical="top" wrapText="1"/>
    </xf>
    <xf numFmtId="2" fontId="7" fillId="0" borderId="6" xfId="1" applyNumberFormat="1" applyFont="1" applyFill="1" applyBorder="1" applyAlignment="1" applyProtection="1">
      <alignment horizontal="right" vertical="center"/>
      <protection hidden="1"/>
    </xf>
    <xf numFmtId="2" fontId="11" fillId="0" borderId="6" xfId="1" applyNumberFormat="1" applyFont="1" applyFill="1" applyBorder="1" applyAlignment="1" applyProtection="1">
      <alignment horizontal="right" vertical="center"/>
      <protection hidden="1"/>
    </xf>
    <xf numFmtId="4" fontId="19" fillId="0" borderId="12" xfId="0" applyNumberFormat="1" applyFont="1" applyBorder="1" applyAlignment="1">
      <alignment horizontal="right" vertical="center"/>
    </xf>
    <xf numFmtId="2" fontId="7" fillId="2" borderId="30" xfId="1" applyNumberFormat="1" applyFont="1" applyFill="1" applyBorder="1" applyAlignment="1" applyProtection="1"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4" fontId="19" fillId="2" borderId="12" xfId="0" applyNumberFormat="1" applyFont="1" applyFill="1" applyBorder="1" applyAlignment="1">
      <alignment horizontal="right" vertical="center"/>
    </xf>
    <xf numFmtId="4" fontId="19" fillId="0" borderId="12" xfId="0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2" fontId="6" fillId="3" borderId="36" xfId="1" applyNumberFormat="1" applyFont="1" applyFill="1" applyBorder="1" applyAlignment="1" applyProtection="1">
      <alignment horizontal="center" vertical="center"/>
      <protection hidden="1"/>
    </xf>
    <xf numFmtId="1" fontId="6" fillId="3" borderId="36" xfId="1" applyNumberFormat="1" applyFont="1" applyFill="1" applyBorder="1" applyAlignment="1" applyProtection="1">
      <alignment horizontal="center" vertical="center"/>
      <protection hidden="1"/>
    </xf>
    <xf numFmtId="2" fontId="6" fillId="2" borderId="16" xfId="1" applyNumberFormat="1" applyFont="1" applyFill="1" applyBorder="1" applyAlignment="1" applyProtection="1">
      <alignment horizontal="right" vertical="center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4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2" fontId="6" fillId="0" borderId="15" xfId="1" applyNumberFormat="1" applyFont="1" applyFill="1" applyBorder="1" applyAlignment="1" applyProtection="1">
      <alignment vertical="center" wrapText="1"/>
      <protection hidden="1"/>
    </xf>
    <xf numFmtId="2" fontId="6" fillId="0" borderId="16" xfId="1" applyNumberFormat="1" applyFont="1" applyFill="1" applyBorder="1" applyAlignment="1" applyProtection="1">
      <alignment vertical="center" wrapText="1"/>
      <protection hidden="1"/>
    </xf>
    <xf numFmtId="169" fontId="11" fillId="0" borderId="34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11" xfId="1" applyNumberFormat="1" applyFont="1" applyFill="1" applyBorder="1" applyAlignment="1" applyProtection="1">
      <alignment horizontal="left" vertical="center" wrapText="1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49" fontId="11" fillId="0" borderId="16" xfId="1" applyNumberFormat="1" applyFont="1" applyFill="1" applyBorder="1" applyAlignment="1" applyProtection="1">
      <alignment horizontal="center" vertical="center" wrapText="1"/>
      <protection hidden="1"/>
    </xf>
    <xf numFmtId="2" fontId="11" fillId="3" borderId="11" xfId="1" applyNumberFormat="1" applyFont="1" applyFill="1" applyBorder="1" applyAlignment="1" applyProtection="1">
      <alignment horizontal="center" vertical="center"/>
      <protection hidden="1"/>
    </xf>
    <xf numFmtId="2" fontId="11" fillId="0" borderId="15" xfId="1" applyNumberFormat="1" applyFont="1" applyFill="1" applyBorder="1" applyAlignment="1" applyProtection="1">
      <alignment vertical="center" wrapText="1"/>
      <protection hidden="1"/>
    </xf>
    <xf numFmtId="2" fontId="11" fillId="0" borderId="16" xfId="1" applyNumberFormat="1" applyFont="1" applyFill="1" applyBorder="1" applyAlignment="1" applyProtection="1">
      <alignment vertical="center" wrapText="1"/>
      <protection hidden="1"/>
    </xf>
    <xf numFmtId="169" fontId="6" fillId="0" borderId="47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47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37" xfId="1" applyNumberFormat="1" applyFont="1" applyFill="1" applyBorder="1" applyAlignment="1" applyProtection="1">
      <alignment horizontal="center" vertical="center"/>
      <protection hidden="1"/>
    </xf>
    <xf numFmtId="166" fontId="11" fillId="0" borderId="11" xfId="1" applyNumberFormat="1" applyFont="1" applyFill="1" applyBorder="1" applyAlignment="1" applyProtection="1">
      <alignment horizontal="center" vertical="center"/>
      <protection hidden="1"/>
    </xf>
    <xf numFmtId="1" fontId="11" fillId="3" borderId="12" xfId="1" applyNumberFormat="1" applyFont="1" applyFill="1" applyBorder="1" applyAlignment="1" applyProtection="1">
      <alignment horizontal="center" vertical="center"/>
      <protection hidden="1"/>
    </xf>
    <xf numFmtId="2" fontId="11" fillId="2" borderId="15" xfId="1" applyNumberFormat="1" applyFont="1" applyFill="1" applyBorder="1" applyAlignment="1" applyProtection="1">
      <alignment horizontal="right" vertical="center"/>
      <protection hidden="1"/>
    </xf>
    <xf numFmtId="2" fontId="11" fillId="2" borderId="16" xfId="1" applyNumberFormat="1" applyFont="1" applyFill="1" applyBorder="1" applyAlignment="1" applyProtection="1">
      <alignment horizontal="right" vertical="center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4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7" xfId="1" applyNumberFormat="1" applyFont="1" applyFill="1" applyBorder="1" applyAlignment="1" applyProtection="1">
      <alignment horizontal="left" vertical="center" wrapText="1"/>
      <protection hidden="1"/>
    </xf>
    <xf numFmtId="2" fontId="6" fillId="0" borderId="12" xfId="1" applyNumberFormat="1" applyFont="1" applyFill="1" applyBorder="1" applyAlignment="1" applyProtection="1">
      <alignment horizontal="center" vertical="center"/>
      <protection hidden="1"/>
    </xf>
    <xf numFmtId="2" fontId="6" fillId="0" borderId="11" xfId="1" applyNumberFormat="1" applyFont="1" applyFill="1" applyBorder="1" applyAlignment="1" applyProtection="1">
      <alignment horizontal="center" vertical="center"/>
      <protection hidden="1"/>
    </xf>
    <xf numFmtId="2" fontId="6" fillId="0" borderId="16" xfId="1" applyNumberFormat="1" applyFont="1" applyFill="1" applyBorder="1" applyAlignment="1" applyProtection="1">
      <alignment horizontal="center" vertical="center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5" xfId="1" applyNumberFormat="1" applyFont="1" applyFill="1" applyBorder="1" applyAlignment="1" applyProtection="1">
      <alignment horizontal="center" vertical="center"/>
      <protection hidden="1"/>
    </xf>
    <xf numFmtId="1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36" xfId="1" applyNumberFormat="1" applyFont="1" applyFill="1" applyBorder="1" applyAlignment="1" applyProtection="1">
      <alignment horizontal="center" vertical="center"/>
      <protection hidden="1"/>
    </xf>
    <xf numFmtId="2" fontId="6" fillId="3" borderId="16" xfId="1" applyNumberFormat="1" applyFont="1" applyFill="1" applyBorder="1" applyAlignment="1" applyProtection="1">
      <alignment horizontal="right" vertical="center"/>
      <protection hidden="1"/>
    </xf>
    <xf numFmtId="2" fontId="6" fillId="3" borderId="18" xfId="1" applyNumberFormat="1" applyFont="1" applyFill="1" applyBorder="1" applyAlignment="1" applyProtection="1">
      <alignment horizontal="right" vertical="center"/>
      <protection hidden="1"/>
    </xf>
    <xf numFmtId="2" fontId="11" fillId="3" borderId="1" xfId="1" applyNumberFormat="1" applyFont="1" applyFill="1" applyBorder="1" applyAlignment="1" applyProtection="1">
      <alignment horizontal="center" vertical="center"/>
      <protection hidden="1"/>
    </xf>
    <xf numFmtId="0" fontId="11" fillId="2" borderId="16" xfId="1" applyNumberFormat="1" applyFont="1" applyFill="1" applyBorder="1" applyAlignment="1" applyProtection="1">
      <alignment horizontal="center" vertical="center"/>
      <protection hidden="1"/>
    </xf>
    <xf numFmtId="2" fontId="11" fillId="2" borderId="11" xfId="1" applyNumberFormat="1" applyFont="1" applyFill="1" applyBorder="1" applyAlignment="1" applyProtection="1">
      <alignment horizontal="center" vertical="center"/>
      <protection hidden="1"/>
    </xf>
    <xf numFmtId="169" fontId="6" fillId="0" borderId="41" xfId="1" applyNumberFormat="1" applyFont="1" applyFill="1" applyBorder="1" applyAlignment="1" applyProtection="1">
      <alignment horizontal="left" vertical="center" wrapText="1"/>
      <protection hidden="1"/>
    </xf>
    <xf numFmtId="2" fontId="11" fillId="0" borderId="10" xfId="1" applyNumberFormat="1" applyFont="1" applyFill="1" applyBorder="1" applyAlignment="1" applyProtection="1">
      <alignment horizontal="right" vertical="center"/>
      <protection hidden="1"/>
    </xf>
    <xf numFmtId="2" fontId="7" fillId="2" borderId="30" xfId="1" applyNumberFormat="1" applyFont="1" applyFill="1" applyBorder="1" applyAlignment="1" applyProtection="1">
      <alignment horizontal="right" vertical="center"/>
      <protection hidden="1"/>
    </xf>
    <xf numFmtId="2" fontId="6" fillId="0" borderId="50" xfId="1" applyNumberFormat="1" applyFont="1" applyFill="1" applyBorder="1" applyAlignment="1" applyProtection="1">
      <alignment horizontal="right" vertical="center"/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2" fontId="0" fillId="0" borderId="0" xfId="0" applyNumberFormat="1"/>
    <xf numFmtId="169" fontId="6" fillId="0" borderId="5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36" xfId="1" applyNumberFormat="1" applyFont="1" applyFill="1" applyBorder="1" applyAlignment="1" applyProtection="1">
      <alignment horizontal="center" vertical="center"/>
      <protection hidden="1"/>
    </xf>
    <xf numFmtId="0" fontId="9" fillId="0" borderId="30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2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3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Border="1" applyAlignment="1">
      <alignment horizontal="center" vertical="center"/>
    </xf>
    <xf numFmtId="168" fontId="11" fillId="0" borderId="32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2" xfId="1" applyNumberFormat="1" applyFont="1" applyFill="1" applyBorder="1" applyAlignment="1" applyProtection="1">
      <alignment horizontal="center" vertical="center"/>
      <protection hidden="1"/>
    </xf>
    <xf numFmtId="0" fontId="21" fillId="0" borderId="12" xfId="0" applyFont="1" applyBorder="1" applyAlignment="1">
      <alignment horizontal="center" vertical="center"/>
    </xf>
    <xf numFmtId="169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9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38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4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9" xfId="1" applyNumberFormat="1" applyFont="1" applyFill="1" applyBorder="1" applyAlignment="1" applyProtection="1">
      <alignment horizontal="center" vertical="center"/>
      <protection hidden="1"/>
    </xf>
    <xf numFmtId="168" fontId="7" fillId="0" borderId="3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1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37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4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7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1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0" xfId="0" applyFont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</cellXfs>
  <cellStyles count="24">
    <cellStyle name="Обычный" xfId="0" builtinId="0"/>
    <cellStyle name="Обычный 2" xfId="1"/>
    <cellStyle name="Обычный 2 10" xfId="4"/>
    <cellStyle name="Обычный 2 11" xfId="5"/>
    <cellStyle name="Обычный 2 12" xfId="6"/>
    <cellStyle name="Обычный 2 13" xfId="7"/>
    <cellStyle name="Обычный 2 14" xfId="8"/>
    <cellStyle name="Обычный 2 15" xfId="9"/>
    <cellStyle name="Обычный 2 2" xfId="10"/>
    <cellStyle name="Обычный 2 2 2" xfId="11"/>
    <cellStyle name="Обычный 2 2 3" xfId="12"/>
    <cellStyle name="Обычный 2 3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"/>
    <cellStyle name="Обычный 3 2" xfId="20"/>
    <cellStyle name="Обычный 3 3" xfId="21"/>
    <cellStyle name="Обычный 8" xfId="22"/>
    <cellStyle name="Финансовый 2" xfId="3"/>
    <cellStyle name="Финансовый 4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2;&#1086;&#1080;%20&#1076;&#1086;&#1082;&#1091;&#1084;&#1077;&#1085;&#1090;&#1099;/&#1052;&#1086;&#1080;%20&#1076;&#1086;&#1082;&#1091;&#1084;&#1077;&#1085;&#1090;&#1099;/&#1056;&#1077;&#1096;&#1077;&#1085;&#1080;&#1103;/2016/&#1056;&#1077;&#1096;&#1077;&#1085;&#1080;&#1077;%20&#1086;%20&#1073;&#1102;&#1076;&#1078;&#1077;&#1090;&#1077;%202017/&#1055;&#1088;&#1080;&#1083;&#1086;&#1078;&#1077;&#1085;&#1080;&#1103;%20&#1082;%20&#1088;&#1077;&#1096;&#1077;&#1085;&#1080;&#1102;%20&#1086;%20&#1073;&#1102;&#1076;&#1078;&#1077;&#1090;&#1077;%20&#1085;&#1072;%202017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матив дох"/>
      <sheetName val="коды адм"/>
      <sheetName val="доходы"/>
      <sheetName val="источники"/>
      <sheetName val="Ведомст"/>
      <sheetName val="Функц"/>
      <sheetName val="РзПр"/>
      <sheetName val="КЦСР"/>
      <sheetName val="прогр замств"/>
      <sheetName val="муниц гар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2">
          <cell r="X14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6"/>
  <sheetViews>
    <sheetView tabSelected="1" topLeftCell="A92" workbookViewId="0">
      <selection activeCell="X65" sqref="X65"/>
    </sheetView>
  </sheetViews>
  <sheetFormatPr defaultRowHeight="15" x14ac:dyDescent="0.25"/>
  <cols>
    <col min="1" max="1" width="0.5703125" customWidth="1"/>
    <col min="2" max="12" width="0" hidden="1" customWidth="1"/>
    <col min="13" max="13" width="74.5703125" customWidth="1"/>
    <col min="14" max="15" width="0" hidden="1" customWidth="1"/>
    <col min="16" max="16" width="7.7109375" customWidth="1"/>
    <col min="17" max="17" width="7.28515625" customWidth="1"/>
    <col min="18" max="18" width="4.42578125" customWidth="1"/>
    <col min="19" max="19" width="2.5703125" customWidth="1"/>
    <col min="20" max="20" width="4.85546875" customWidth="1"/>
    <col min="21" max="22" width="6.85546875" customWidth="1"/>
    <col min="23" max="23" width="0" hidden="1" customWidth="1"/>
    <col min="24" max="24" width="14.5703125" customWidth="1"/>
    <col min="25" max="25" width="13.7109375" customWidth="1"/>
    <col min="26" max="26" width="14.7109375" customWidth="1"/>
    <col min="28" max="28" width="11.5703125" bestFit="1" customWidth="1"/>
    <col min="29" max="29" width="12.85546875" customWidth="1"/>
    <col min="30" max="30" width="12.42578125" customWidth="1"/>
  </cols>
  <sheetData>
    <row r="1" spans="1:26" x14ac:dyDescent="0.25">
      <c r="A1" s="28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18"/>
      <c r="W1" s="218"/>
      <c r="X1" s="218"/>
      <c r="Y1" s="219"/>
      <c r="Z1" s="220"/>
    </row>
    <row r="2" spans="1:26" ht="15.75" x14ac:dyDescent="0.25">
      <c r="A2" s="28"/>
      <c r="B2" s="27"/>
      <c r="C2" s="27"/>
      <c r="D2" s="27"/>
      <c r="E2" s="27"/>
      <c r="F2" s="27"/>
      <c r="G2" s="27"/>
      <c r="H2" s="27"/>
      <c r="I2" s="27"/>
      <c r="J2" s="27"/>
      <c r="K2" s="2"/>
      <c r="L2" s="27"/>
      <c r="M2" s="27"/>
      <c r="N2" s="27"/>
      <c r="O2" s="27"/>
      <c r="P2" s="27"/>
      <c r="Q2" s="27"/>
      <c r="R2" s="27"/>
      <c r="S2" s="27"/>
      <c r="T2" s="27"/>
      <c r="U2" s="27"/>
      <c r="V2" s="220"/>
      <c r="W2" s="218"/>
      <c r="X2" s="221" t="s">
        <v>182</v>
      </c>
      <c r="Y2" s="219"/>
      <c r="Z2" s="220"/>
    </row>
    <row r="3" spans="1:26" ht="15.75" x14ac:dyDescent="0.25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20"/>
      <c r="W3" s="218"/>
      <c r="X3" s="221" t="s">
        <v>100</v>
      </c>
      <c r="Y3" s="219"/>
      <c r="Z3" s="220"/>
    </row>
    <row r="4" spans="1:26" ht="15.75" x14ac:dyDescent="0.25">
      <c r="A4" s="28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20"/>
      <c r="W4" s="218"/>
      <c r="X4" s="221" t="s">
        <v>99</v>
      </c>
      <c r="Y4" s="219"/>
      <c r="Z4" s="222"/>
    </row>
    <row r="5" spans="1:26" ht="15.75" x14ac:dyDescent="0.25">
      <c r="A5" s="28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4"/>
      <c r="O5" s="4"/>
      <c r="P5" s="4"/>
      <c r="Q5" s="4"/>
      <c r="R5" s="2"/>
      <c r="S5" s="29"/>
      <c r="T5" s="30"/>
      <c r="U5" s="29"/>
      <c r="V5" s="220"/>
      <c r="W5" s="223"/>
      <c r="X5" s="221" t="s">
        <v>184</v>
      </c>
      <c r="Y5" s="221"/>
      <c r="Z5" s="224"/>
    </row>
    <row r="6" spans="1:26" ht="15.75" x14ac:dyDescent="0.25">
      <c r="A6" s="2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20"/>
      <c r="W6" s="218"/>
      <c r="X6" s="221" t="s">
        <v>195</v>
      </c>
      <c r="Y6" s="219"/>
      <c r="Z6" s="220"/>
    </row>
    <row r="7" spans="1:26" x14ac:dyDescent="0.25">
      <c r="A7" s="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18"/>
      <c r="W7" s="218"/>
      <c r="X7" s="218"/>
      <c r="Y7" s="219"/>
      <c r="Z7" s="222"/>
    </row>
    <row r="8" spans="1:26" x14ac:dyDescent="0.25">
      <c r="A8" s="22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169" t="s">
        <v>147</v>
      </c>
      <c r="N8" s="225"/>
      <c r="O8" s="225"/>
      <c r="P8" s="225"/>
      <c r="Q8" s="225"/>
      <c r="R8" s="225"/>
      <c r="S8" s="225"/>
      <c r="T8" s="225"/>
      <c r="U8" s="225"/>
      <c r="V8" s="226"/>
      <c r="W8" s="226"/>
      <c r="X8" s="226"/>
      <c r="Y8" s="226"/>
      <c r="Z8" s="226"/>
    </row>
    <row r="9" spans="1:26" ht="15.75" x14ac:dyDescent="0.25">
      <c r="A9" s="26" t="s">
        <v>181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27"/>
      <c r="N9" s="227"/>
      <c r="O9" s="227"/>
      <c r="P9" s="227"/>
      <c r="Q9" s="227"/>
      <c r="R9" s="227"/>
      <c r="S9" s="227"/>
      <c r="T9" s="227"/>
      <c r="U9" s="227"/>
      <c r="V9" s="228"/>
      <c r="W9" s="228"/>
      <c r="X9" s="228"/>
      <c r="Y9" s="228"/>
      <c r="Z9" s="228"/>
    </row>
    <row r="10" spans="1:26" ht="15.75" x14ac:dyDescent="0.25">
      <c r="A10" s="24" t="s">
        <v>152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9"/>
      <c r="N10" s="229"/>
      <c r="O10" s="229"/>
      <c r="P10" s="229"/>
      <c r="Q10" s="229"/>
      <c r="R10" s="225"/>
      <c r="S10" s="225"/>
      <c r="T10" s="225"/>
      <c r="U10" s="225"/>
      <c r="V10" s="226"/>
      <c r="W10" s="226"/>
      <c r="X10" s="226"/>
      <c r="Y10" s="226"/>
      <c r="Z10" s="226"/>
    </row>
    <row r="11" spans="1:26" ht="15.75" x14ac:dyDescent="0.25">
      <c r="A11" s="24" t="s">
        <v>193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0"/>
      <c r="M11" s="230"/>
      <c r="N11" s="230"/>
      <c r="O11" s="230"/>
      <c r="P11" s="230"/>
      <c r="Q11" s="230"/>
      <c r="R11" s="230"/>
      <c r="S11" s="230"/>
      <c r="T11" s="230"/>
      <c r="U11" s="230"/>
      <c r="V11" s="231"/>
      <c r="W11" s="231"/>
      <c r="X11" s="231"/>
      <c r="Y11" s="228"/>
      <c r="Z11" s="228"/>
    </row>
    <row r="12" spans="1:26" ht="14.25" customHeight="1" thickBot="1" x14ac:dyDescent="0.3">
      <c r="A12" s="169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0"/>
      <c r="M12" s="230"/>
      <c r="N12" s="230"/>
      <c r="O12" s="230"/>
      <c r="P12" s="230"/>
      <c r="Q12" s="230"/>
      <c r="R12" s="230"/>
      <c r="S12" s="230"/>
      <c r="T12" s="230"/>
      <c r="U12" s="230"/>
      <c r="V12" s="231"/>
      <c r="W12" s="231"/>
      <c r="X12" s="231"/>
      <c r="Y12" s="228"/>
      <c r="Z12" s="228"/>
    </row>
    <row r="13" spans="1:26" ht="15.75" hidden="1" thickBot="1" x14ac:dyDescent="0.3">
      <c r="A13" s="2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32"/>
      <c r="W13" s="232"/>
      <c r="X13" s="232"/>
      <c r="Y13" s="233"/>
      <c r="Z13" s="234" t="s">
        <v>98</v>
      </c>
    </row>
    <row r="14" spans="1:26" ht="15.75" thickBot="1" x14ac:dyDescent="0.3">
      <c r="A14" s="5"/>
      <c r="B14" s="19"/>
      <c r="C14" s="19"/>
      <c r="D14" s="19"/>
      <c r="E14" s="19"/>
      <c r="F14" s="19"/>
      <c r="G14" s="19"/>
      <c r="H14" s="19"/>
      <c r="I14" s="19"/>
      <c r="J14" s="19"/>
      <c r="K14" s="18"/>
      <c r="L14" s="18"/>
      <c r="M14" s="199" t="s">
        <v>97</v>
      </c>
      <c r="N14" s="16" t="s">
        <v>96</v>
      </c>
      <c r="O14" s="17" t="s">
        <v>93</v>
      </c>
      <c r="P14" s="16" t="s">
        <v>95</v>
      </c>
      <c r="Q14" s="15" t="s">
        <v>94</v>
      </c>
      <c r="R14" s="424" t="s">
        <v>92</v>
      </c>
      <c r="S14" s="424"/>
      <c r="T14" s="424"/>
      <c r="U14" s="424"/>
      <c r="V14" s="235" t="s">
        <v>91</v>
      </c>
      <c r="W14" s="236" t="s">
        <v>90</v>
      </c>
      <c r="X14" s="236" t="s">
        <v>113</v>
      </c>
      <c r="Y14" s="237" t="s">
        <v>183</v>
      </c>
      <c r="Z14" s="303" t="s">
        <v>194</v>
      </c>
    </row>
    <row r="15" spans="1:26" ht="15.75" thickBot="1" x14ac:dyDescent="0.3">
      <c r="A15" s="170"/>
      <c r="B15" s="84"/>
      <c r="C15" s="84"/>
      <c r="D15" s="84"/>
      <c r="E15" s="84"/>
      <c r="F15" s="84"/>
      <c r="G15" s="84"/>
      <c r="H15" s="84"/>
      <c r="I15" s="84"/>
      <c r="J15" s="84"/>
      <c r="K15" s="85"/>
      <c r="L15" s="85"/>
      <c r="M15" s="304">
        <v>1</v>
      </c>
      <c r="N15" s="87">
        <v>2</v>
      </c>
      <c r="O15" s="88">
        <v>5</v>
      </c>
      <c r="P15" s="304">
        <v>2</v>
      </c>
      <c r="Q15" s="304">
        <v>3</v>
      </c>
      <c r="R15" s="406">
        <v>4</v>
      </c>
      <c r="S15" s="406"/>
      <c r="T15" s="406"/>
      <c r="U15" s="406"/>
      <c r="V15" s="310">
        <v>5</v>
      </c>
      <c r="W15" s="238">
        <v>7</v>
      </c>
      <c r="X15" s="310">
        <v>6</v>
      </c>
      <c r="Y15" s="310">
        <v>7</v>
      </c>
      <c r="Z15" s="238">
        <v>8</v>
      </c>
    </row>
    <row r="16" spans="1:26" ht="15.75" x14ac:dyDescent="0.25">
      <c r="A16" s="9"/>
      <c r="B16" s="91"/>
      <c r="C16" s="92"/>
      <c r="D16" s="407" t="s">
        <v>61</v>
      </c>
      <c r="E16" s="408"/>
      <c r="F16" s="408"/>
      <c r="G16" s="408"/>
      <c r="H16" s="408"/>
      <c r="I16" s="408"/>
      <c r="J16" s="408"/>
      <c r="K16" s="408"/>
      <c r="L16" s="408"/>
      <c r="M16" s="409"/>
      <c r="N16" s="408"/>
      <c r="O16" s="98" t="s">
        <v>60</v>
      </c>
      <c r="P16" s="305" t="s">
        <v>1</v>
      </c>
      <c r="Q16" s="305" t="s">
        <v>1</v>
      </c>
      <c r="R16" s="305" t="s">
        <v>59</v>
      </c>
      <c r="S16" s="306" t="s">
        <v>5</v>
      </c>
      <c r="T16" s="307" t="s">
        <v>4</v>
      </c>
      <c r="U16" s="308" t="s">
        <v>3</v>
      </c>
      <c r="V16" s="309" t="s">
        <v>1</v>
      </c>
      <c r="W16" s="249"/>
      <c r="X16" s="311">
        <f>X19+X22+X25+X26</f>
        <v>297700</v>
      </c>
      <c r="Y16" s="311">
        <f t="shared" ref="Y16:Z16" si="0">Y19+Y22+Y25+Y26</f>
        <v>463462.74</v>
      </c>
      <c r="Z16" s="239">
        <f t="shared" si="0"/>
        <v>100066.87</v>
      </c>
    </row>
    <row r="17" spans="1:26" ht="42" customHeight="1" x14ac:dyDescent="0.25">
      <c r="A17" s="9"/>
      <c r="B17" s="102"/>
      <c r="C17" s="103"/>
      <c r="D17" s="95"/>
      <c r="E17" s="96"/>
      <c r="F17" s="97"/>
      <c r="G17" s="410" t="s">
        <v>115</v>
      </c>
      <c r="H17" s="410"/>
      <c r="I17" s="410"/>
      <c r="J17" s="410"/>
      <c r="K17" s="410"/>
      <c r="L17" s="410"/>
      <c r="M17" s="410"/>
      <c r="N17" s="410"/>
      <c r="O17" s="120" t="s">
        <v>153</v>
      </c>
      <c r="P17" s="14" t="s">
        <v>1</v>
      </c>
      <c r="Q17" s="14" t="s">
        <v>1</v>
      </c>
      <c r="R17" s="200" t="s">
        <v>59</v>
      </c>
      <c r="S17" s="8" t="s">
        <v>5</v>
      </c>
      <c r="T17" s="7" t="s">
        <v>4</v>
      </c>
      <c r="U17" s="48">
        <v>61002</v>
      </c>
      <c r="V17" s="245" t="s">
        <v>1</v>
      </c>
      <c r="W17" s="246"/>
      <c r="X17" s="247">
        <f>X18</f>
        <v>28700</v>
      </c>
      <c r="Y17" s="247">
        <v>0</v>
      </c>
      <c r="Z17" s="243">
        <v>0</v>
      </c>
    </row>
    <row r="18" spans="1:26" ht="15.75" x14ac:dyDescent="0.25">
      <c r="A18" s="9"/>
      <c r="B18" s="411" t="s">
        <v>114</v>
      </c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98" t="s">
        <v>153</v>
      </c>
      <c r="P18" s="12">
        <v>1</v>
      </c>
      <c r="Q18" s="12">
        <v>6</v>
      </c>
      <c r="R18" s="200" t="s">
        <v>59</v>
      </c>
      <c r="S18" s="8" t="s">
        <v>5</v>
      </c>
      <c r="T18" s="7" t="s">
        <v>4</v>
      </c>
      <c r="U18" s="48">
        <v>61002</v>
      </c>
      <c r="V18" s="248" t="s">
        <v>1</v>
      </c>
      <c r="W18" s="249"/>
      <c r="X18" s="243">
        <f>X19</f>
        <v>28700</v>
      </c>
      <c r="Y18" s="243">
        <f t="shared" ref="Y18:Z18" si="1">Y19</f>
        <v>0</v>
      </c>
      <c r="Z18" s="243">
        <f t="shared" si="1"/>
        <v>0</v>
      </c>
    </row>
    <row r="19" spans="1:26" ht="15.75" x14ac:dyDescent="0.25">
      <c r="A19" s="9"/>
      <c r="B19" s="421" t="s">
        <v>116</v>
      </c>
      <c r="C19" s="421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98" t="s">
        <v>153</v>
      </c>
      <c r="P19" s="200">
        <v>1</v>
      </c>
      <c r="Q19" s="200">
        <v>6</v>
      </c>
      <c r="R19" s="200" t="s">
        <v>59</v>
      </c>
      <c r="S19" s="8" t="s">
        <v>5</v>
      </c>
      <c r="T19" s="7" t="s">
        <v>4</v>
      </c>
      <c r="U19" s="48">
        <v>61002</v>
      </c>
      <c r="V19" s="244">
        <v>500</v>
      </c>
      <c r="W19" s="249"/>
      <c r="X19" s="243">
        <v>28700</v>
      </c>
      <c r="Y19" s="243">
        <v>0</v>
      </c>
      <c r="Z19" s="243">
        <v>0</v>
      </c>
    </row>
    <row r="20" spans="1:26" ht="15.75" x14ac:dyDescent="0.25">
      <c r="A20" s="9"/>
      <c r="B20" s="102"/>
      <c r="C20" s="103"/>
      <c r="D20" s="95"/>
      <c r="E20" s="96"/>
      <c r="F20" s="97"/>
      <c r="G20" s="410" t="s">
        <v>80</v>
      </c>
      <c r="H20" s="410"/>
      <c r="I20" s="410"/>
      <c r="J20" s="410"/>
      <c r="K20" s="410"/>
      <c r="L20" s="410"/>
      <c r="M20" s="410"/>
      <c r="N20" s="410"/>
      <c r="O20" s="98" t="s">
        <v>79</v>
      </c>
      <c r="P20" s="200" t="s">
        <v>1</v>
      </c>
      <c r="Q20" s="200" t="s">
        <v>1</v>
      </c>
      <c r="R20" s="200" t="s">
        <v>59</v>
      </c>
      <c r="S20" s="8" t="s">
        <v>5</v>
      </c>
      <c r="T20" s="7" t="s">
        <v>4</v>
      </c>
      <c r="U20" s="48" t="s">
        <v>78</v>
      </c>
      <c r="V20" s="242" t="s">
        <v>1</v>
      </c>
      <c r="W20" s="249"/>
      <c r="X20" s="257">
        <v>3166</v>
      </c>
      <c r="Y20" s="257">
        <v>0</v>
      </c>
      <c r="Z20" s="243">
        <v>0</v>
      </c>
    </row>
    <row r="21" spans="1:26" ht="15.75" x14ac:dyDescent="0.25">
      <c r="A21" s="9"/>
      <c r="B21" s="411" t="s">
        <v>81</v>
      </c>
      <c r="C21" s="411"/>
      <c r="D21" s="411"/>
      <c r="E21" s="411"/>
      <c r="F21" s="411"/>
      <c r="G21" s="411"/>
      <c r="H21" s="411"/>
      <c r="I21" s="411"/>
      <c r="J21" s="411"/>
      <c r="K21" s="411"/>
      <c r="L21" s="411"/>
      <c r="M21" s="411"/>
      <c r="N21" s="411"/>
      <c r="O21" s="98" t="s">
        <v>79</v>
      </c>
      <c r="P21" s="12">
        <v>1</v>
      </c>
      <c r="Q21" s="12">
        <v>13</v>
      </c>
      <c r="R21" s="12" t="s">
        <v>59</v>
      </c>
      <c r="S21" s="11" t="s">
        <v>5</v>
      </c>
      <c r="T21" s="52" t="s">
        <v>4</v>
      </c>
      <c r="U21" s="10" t="s">
        <v>78</v>
      </c>
      <c r="V21" s="248" t="s">
        <v>1</v>
      </c>
      <c r="W21" s="249"/>
      <c r="X21" s="250">
        <f t="shared" ref="X21:Z21" si="2">X22</f>
        <v>3166</v>
      </c>
      <c r="Y21" s="250">
        <f t="shared" si="2"/>
        <v>0</v>
      </c>
      <c r="Z21" s="243">
        <f t="shared" si="2"/>
        <v>0</v>
      </c>
    </row>
    <row r="22" spans="1:26" ht="15.75" x14ac:dyDescent="0.25">
      <c r="A22" s="9"/>
      <c r="B22" s="421" t="s">
        <v>76</v>
      </c>
      <c r="C22" s="421"/>
      <c r="D22" s="421"/>
      <c r="E22" s="421"/>
      <c r="F22" s="421"/>
      <c r="G22" s="421"/>
      <c r="H22" s="421"/>
      <c r="I22" s="421"/>
      <c r="J22" s="421"/>
      <c r="K22" s="421"/>
      <c r="L22" s="421"/>
      <c r="M22" s="421"/>
      <c r="N22" s="421"/>
      <c r="O22" s="98" t="s">
        <v>79</v>
      </c>
      <c r="P22" s="200">
        <v>1</v>
      </c>
      <c r="Q22" s="200">
        <v>13</v>
      </c>
      <c r="R22" s="200" t="s">
        <v>59</v>
      </c>
      <c r="S22" s="8" t="s">
        <v>5</v>
      </c>
      <c r="T22" s="7" t="s">
        <v>4</v>
      </c>
      <c r="U22" s="6" t="s">
        <v>78</v>
      </c>
      <c r="V22" s="242" t="s">
        <v>73</v>
      </c>
      <c r="W22" s="249"/>
      <c r="X22" s="251">
        <v>3166</v>
      </c>
      <c r="Y22" s="251">
        <v>0</v>
      </c>
      <c r="Z22" s="252">
        <v>0</v>
      </c>
    </row>
    <row r="23" spans="1:26" ht="15.75" x14ac:dyDescent="0.25">
      <c r="A23" s="9"/>
      <c r="B23" s="102"/>
      <c r="C23" s="103"/>
      <c r="D23" s="95"/>
      <c r="E23" s="96"/>
      <c r="F23" s="97"/>
      <c r="G23" s="410" t="s">
        <v>77</v>
      </c>
      <c r="H23" s="410"/>
      <c r="I23" s="410"/>
      <c r="J23" s="410"/>
      <c r="K23" s="410"/>
      <c r="L23" s="410"/>
      <c r="M23" s="410"/>
      <c r="N23" s="410"/>
      <c r="O23" s="98" t="s">
        <v>75</v>
      </c>
      <c r="P23" s="14" t="s">
        <v>1</v>
      </c>
      <c r="Q23" s="14" t="s">
        <v>1</v>
      </c>
      <c r="R23" s="14" t="s">
        <v>59</v>
      </c>
      <c r="S23" s="41" t="s">
        <v>5</v>
      </c>
      <c r="T23" s="40" t="s">
        <v>4</v>
      </c>
      <c r="U23" s="42" t="s">
        <v>74</v>
      </c>
      <c r="V23" s="245" t="s">
        <v>1</v>
      </c>
      <c r="W23" s="249"/>
      <c r="X23" s="247">
        <f>X24</f>
        <v>265834</v>
      </c>
      <c r="Y23" s="247">
        <f>Y24</f>
        <v>463462.74</v>
      </c>
      <c r="Z23" s="243">
        <f>Z24</f>
        <v>100066.87</v>
      </c>
    </row>
    <row r="24" spans="1:26" ht="15.75" x14ac:dyDescent="0.25">
      <c r="A24" s="9"/>
      <c r="B24" s="411" t="s">
        <v>81</v>
      </c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98" t="s">
        <v>75</v>
      </c>
      <c r="P24" s="12">
        <v>1</v>
      </c>
      <c r="Q24" s="12">
        <v>13</v>
      </c>
      <c r="R24" s="12" t="s">
        <v>59</v>
      </c>
      <c r="S24" s="11" t="s">
        <v>5</v>
      </c>
      <c r="T24" s="52" t="s">
        <v>4</v>
      </c>
      <c r="U24" s="10" t="s">
        <v>74</v>
      </c>
      <c r="V24" s="248" t="s">
        <v>1</v>
      </c>
      <c r="W24" s="249"/>
      <c r="X24" s="250">
        <f>X25+X26</f>
        <v>265834</v>
      </c>
      <c r="Y24" s="250">
        <f t="shared" ref="Y24:Z24" si="3">Y25+Y26</f>
        <v>463462.74</v>
      </c>
      <c r="Z24" s="243">
        <f t="shared" si="3"/>
        <v>100066.87</v>
      </c>
    </row>
    <row r="25" spans="1:26" ht="15.75" x14ac:dyDescent="0.25">
      <c r="A25" s="9"/>
      <c r="B25" s="411" t="s">
        <v>25</v>
      </c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411"/>
      <c r="N25" s="411"/>
      <c r="O25" s="98" t="s">
        <v>75</v>
      </c>
      <c r="P25" s="12">
        <v>1</v>
      </c>
      <c r="Q25" s="12">
        <v>13</v>
      </c>
      <c r="R25" s="12" t="s">
        <v>59</v>
      </c>
      <c r="S25" s="11" t="s">
        <v>5</v>
      </c>
      <c r="T25" s="52" t="s">
        <v>4</v>
      </c>
      <c r="U25" s="10" t="s">
        <v>74</v>
      </c>
      <c r="V25" s="248" t="s">
        <v>22</v>
      </c>
      <c r="W25" s="249"/>
      <c r="X25" s="253">
        <v>262834</v>
      </c>
      <c r="Y25" s="253">
        <v>463462.74</v>
      </c>
      <c r="Z25" s="252">
        <v>100066.87</v>
      </c>
    </row>
    <row r="26" spans="1:26" ht="15.75" x14ac:dyDescent="0.25">
      <c r="A26" s="9"/>
      <c r="B26" s="421" t="s">
        <v>76</v>
      </c>
      <c r="C26" s="421"/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98" t="s">
        <v>75</v>
      </c>
      <c r="P26" s="200">
        <v>1</v>
      </c>
      <c r="Q26" s="200">
        <v>13</v>
      </c>
      <c r="R26" s="200" t="s">
        <v>59</v>
      </c>
      <c r="S26" s="8" t="s">
        <v>5</v>
      </c>
      <c r="T26" s="7" t="s">
        <v>4</v>
      </c>
      <c r="U26" s="6" t="s">
        <v>74</v>
      </c>
      <c r="V26" s="242" t="s">
        <v>73</v>
      </c>
      <c r="W26" s="249"/>
      <c r="X26" s="251">
        <v>3000</v>
      </c>
      <c r="Y26" s="251">
        <v>0</v>
      </c>
      <c r="Z26" s="252">
        <v>0</v>
      </c>
    </row>
    <row r="27" spans="1:26" ht="31.5" customHeight="1" x14ac:dyDescent="0.25">
      <c r="A27" s="9"/>
      <c r="B27" s="109"/>
      <c r="C27" s="117"/>
      <c r="D27" s="407" t="s">
        <v>119</v>
      </c>
      <c r="E27" s="413"/>
      <c r="F27" s="413"/>
      <c r="G27" s="413"/>
      <c r="H27" s="413"/>
      <c r="I27" s="413"/>
      <c r="J27" s="413"/>
      <c r="K27" s="413"/>
      <c r="L27" s="413"/>
      <c r="M27" s="413"/>
      <c r="N27" s="413"/>
      <c r="O27" s="98" t="s">
        <v>20</v>
      </c>
      <c r="P27" s="31" t="s">
        <v>1</v>
      </c>
      <c r="Q27" s="31" t="s">
        <v>1</v>
      </c>
      <c r="R27" s="197" t="s">
        <v>12</v>
      </c>
      <c r="S27" s="49" t="s">
        <v>5</v>
      </c>
      <c r="T27" s="198" t="s">
        <v>4</v>
      </c>
      <c r="U27" s="58" t="s">
        <v>3</v>
      </c>
      <c r="V27" s="241" t="s">
        <v>1</v>
      </c>
      <c r="W27" s="249"/>
      <c r="X27" s="239">
        <f>X33+X28</f>
        <v>2025600</v>
      </c>
      <c r="Y27" s="239">
        <f t="shared" ref="Y27:Z27" si="4">Y33+Y28</f>
        <v>2025600</v>
      </c>
      <c r="Z27" s="239">
        <f t="shared" si="4"/>
        <v>2025600</v>
      </c>
    </row>
    <row r="28" spans="1:26" ht="15.75" x14ac:dyDescent="0.25">
      <c r="A28" s="9"/>
      <c r="B28" s="109"/>
      <c r="C28" s="117"/>
      <c r="D28" s="278"/>
      <c r="E28" s="279"/>
      <c r="F28" s="280"/>
      <c r="G28" s="280"/>
      <c r="H28" s="280"/>
      <c r="I28" s="280"/>
      <c r="J28" s="280"/>
      <c r="K28" s="280"/>
      <c r="L28" s="280"/>
      <c r="M28" s="254" t="s">
        <v>120</v>
      </c>
      <c r="N28" s="280"/>
      <c r="O28" s="98"/>
      <c r="P28" s="31"/>
      <c r="Q28" s="31"/>
      <c r="R28" s="255">
        <v>81</v>
      </c>
      <c r="S28" s="55">
        <v>1</v>
      </c>
      <c r="T28" s="54">
        <v>0</v>
      </c>
      <c r="U28" s="56">
        <v>0</v>
      </c>
      <c r="V28" s="241"/>
      <c r="W28" s="249"/>
      <c r="X28" s="256">
        <f>X29</f>
        <v>310300</v>
      </c>
      <c r="Y28" s="256">
        <f t="shared" ref="Y28:Z28" si="5">Y29</f>
        <v>310300</v>
      </c>
      <c r="Z28" s="256">
        <f t="shared" si="5"/>
        <v>310300</v>
      </c>
    </row>
    <row r="29" spans="1:26" ht="15.75" x14ac:dyDescent="0.25">
      <c r="A29" s="9"/>
      <c r="B29" s="109"/>
      <c r="C29" s="117"/>
      <c r="D29" s="278"/>
      <c r="E29" s="279"/>
      <c r="F29" s="280"/>
      <c r="G29" s="280"/>
      <c r="H29" s="280"/>
      <c r="I29" s="280"/>
      <c r="J29" s="280"/>
      <c r="K29" s="280"/>
      <c r="L29" s="280"/>
      <c r="M29" s="196" t="s">
        <v>139</v>
      </c>
      <c r="N29" s="280"/>
      <c r="O29" s="98"/>
      <c r="P29" s="31"/>
      <c r="Q29" s="31"/>
      <c r="R29" s="200">
        <v>81</v>
      </c>
      <c r="S29" s="8">
        <v>1</v>
      </c>
      <c r="T29" s="7">
        <v>1</v>
      </c>
      <c r="U29" s="48">
        <v>0</v>
      </c>
      <c r="V29" s="241"/>
      <c r="W29" s="249"/>
      <c r="X29" s="243">
        <f>X30</f>
        <v>310300</v>
      </c>
      <c r="Y29" s="243">
        <f t="shared" ref="Y29:Z31" si="6">Y30</f>
        <v>310300</v>
      </c>
      <c r="Z29" s="243">
        <f t="shared" si="6"/>
        <v>310300</v>
      </c>
    </row>
    <row r="30" spans="1:26" ht="15.75" x14ac:dyDescent="0.25">
      <c r="A30" s="9"/>
      <c r="B30" s="109"/>
      <c r="C30" s="117"/>
      <c r="D30" s="278"/>
      <c r="E30" s="279"/>
      <c r="F30" s="280"/>
      <c r="G30" s="280"/>
      <c r="H30" s="280"/>
      <c r="I30" s="280"/>
      <c r="J30" s="280"/>
      <c r="K30" s="280"/>
      <c r="L30" s="280"/>
      <c r="M30" s="196" t="s">
        <v>121</v>
      </c>
      <c r="N30" s="280"/>
      <c r="O30" s="98"/>
      <c r="P30" s="31"/>
      <c r="Q30" s="31"/>
      <c r="R30" s="200">
        <v>81</v>
      </c>
      <c r="S30" s="8">
        <v>1</v>
      </c>
      <c r="T30" s="7">
        <v>1</v>
      </c>
      <c r="U30" s="48">
        <v>70005</v>
      </c>
      <c r="V30" s="241"/>
      <c r="W30" s="249"/>
      <c r="X30" s="243">
        <f>X31</f>
        <v>310300</v>
      </c>
      <c r="Y30" s="243">
        <f t="shared" si="6"/>
        <v>310300</v>
      </c>
      <c r="Z30" s="243">
        <f t="shared" si="6"/>
        <v>310300</v>
      </c>
    </row>
    <row r="31" spans="1:26" ht="15.75" x14ac:dyDescent="0.25">
      <c r="A31" s="9"/>
      <c r="B31" s="109"/>
      <c r="C31" s="117"/>
      <c r="D31" s="278"/>
      <c r="E31" s="279"/>
      <c r="F31" s="280"/>
      <c r="G31" s="280"/>
      <c r="H31" s="280"/>
      <c r="I31" s="280"/>
      <c r="J31" s="280"/>
      <c r="K31" s="280"/>
      <c r="L31" s="280"/>
      <c r="M31" s="196" t="s">
        <v>21</v>
      </c>
      <c r="N31" s="280"/>
      <c r="O31" s="98"/>
      <c r="P31" s="51">
        <v>8</v>
      </c>
      <c r="Q31" s="51">
        <v>1</v>
      </c>
      <c r="R31" s="200">
        <v>81</v>
      </c>
      <c r="S31" s="8">
        <v>1</v>
      </c>
      <c r="T31" s="7">
        <v>1</v>
      </c>
      <c r="U31" s="48">
        <v>70005</v>
      </c>
      <c r="V31" s="241"/>
      <c r="W31" s="249"/>
      <c r="X31" s="243">
        <f>X32</f>
        <v>310300</v>
      </c>
      <c r="Y31" s="243">
        <f t="shared" si="6"/>
        <v>310300</v>
      </c>
      <c r="Z31" s="243">
        <f t="shared" si="6"/>
        <v>310300</v>
      </c>
    </row>
    <row r="32" spans="1:26" ht="15.75" x14ac:dyDescent="0.25">
      <c r="A32" s="9"/>
      <c r="B32" s="109"/>
      <c r="C32" s="117"/>
      <c r="D32" s="278"/>
      <c r="E32" s="279"/>
      <c r="F32" s="280"/>
      <c r="G32" s="280"/>
      <c r="H32" s="280"/>
      <c r="I32" s="280"/>
      <c r="J32" s="280"/>
      <c r="K32" s="280"/>
      <c r="L32" s="280"/>
      <c r="M32" s="196" t="s">
        <v>14</v>
      </c>
      <c r="N32" s="280"/>
      <c r="O32" s="98"/>
      <c r="P32" s="51">
        <v>8</v>
      </c>
      <c r="Q32" s="51">
        <v>1</v>
      </c>
      <c r="R32" s="200">
        <v>81</v>
      </c>
      <c r="S32" s="8">
        <v>1</v>
      </c>
      <c r="T32" s="7">
        <v>1</v>
      </c>
      <c r="U32" s="48">
        <v>70005</v>
      </c>
      <c r="V32" s="244">
        <v>610</v>
      </c>
      <c r="W32" s="249"/>
      <c r="X32" s="243">
        <v>310300</v>
      </c>
      <c r="Y32" s="243">
        <v>310300</v>
      </c>
      <c r="Z32" s="243">
        <v>310300</v>
      </c>
    </row>
    <row r="33" spans="1:26" ht="15.75" x14ac:dyDescent="0.25">
      <c r="A33" s="9"/>
      <c r="B33" s="109"/>
      <c r="C33" s="117"/>
      <c r="D33" s="278"/>
      <c r="E33" s="414" t="s">
        <v>19</v>
      </c>
      <c r="F33" s="415"/>
      <c r="G33" s="415"/>
      <c r="H33" s="415"/>
      <c r="I33" s="415"/>
      <c r="J33" s="415"/>
      <c r="K33" s="415"/>
      <c r="L33" s="415"/>
      <c r="M33" s="415"/>
      <c r="N33" s="415"/>
      <c r="O33" s="98" t="s">
        <v>18</v>
      </c>
      <c r="P33" s="53" t="s">
        <v>1</v>
      </c>
      <c r="Q33" s="53" t="s">
        <v>1</v>
      </c>
      <c r="R33" s="255" t="s">
        <v>12</v>
      </c>
      <c r="S33" s="55" t="s">
        <v>11</v>
      </c>
      <c r="T33" s="54" t="s">
        <v>4</v>
      </c>
      <c r="U33" s="56" t="s">
        <v>3</v>
      </c>
      <c r="V33" s="258" t="s">
        <v>1</v>
      </c>
      <c r="W33" s="249"/>
      <c r="X33" s="259">
        <f>X34+X40</f>
        <v>1715300</v>
      </c>
      <c r="Y33" s="259">
        <f t="shared" ref="Y33:Z33" si="7">Y34</f>
        <v>1715300</v>
      </c>
      <c r="Z33" s="256">
        <f t="shared" si="7"/>
        <v>1715300</v>
      </c>
    </row>
    <row r="34" spans="1:26" ht="15.75" x14ac:dyDescent="0.25">
      <c r="A34" s="9"/>
      <c r="B34" s="205"/>
      <c r="C34" s="122"/>
      <c r="D34" s="123"/>
      <c r="E34" s="203"/>
      <c r="F34" s="423" t="s">
        <v>17</v>
      </c>
      <c r="G34" s="412"/>
      <c r="H34" s="412"/>
      <c r="I34" s="412"/>
      <c r="J34" s="412"/>
      <c r="K34" s="412"/>
      <c r="L34" s="412"/>
      <c r="M34" s="412"/>
      <c r="N34" s="412"/>
      <c r="O34" s="98" t="s">
        <v>16</v>
      </c>
      <c r="P34" s="12" t="s">
        <v>1</v>
      </c>
      <c r="Q34" s="12" t="s">
        <v>1</v>
      </c>
      <c r="R34" s="12" t="s">
        <v>12</v>
      </c>
      <c r="S34" s="11" t="s">
        <v>11</v>
      </c>
      <c r="T34" s="52" t="s">
        <v>6</v>
      </c>
      <c r="U34" s="10" t="s">
        <v>3</v>
      </c>
      <c r="V34" s="248" t="s">
        <v>1</v>
      </c>
      <c r="W34" s="249"/>
      <c r="X34" s="250">
        <f t="shared" ref="X34:Z35" si="8">X35</f>
        <v>1466300</v>
      </c>
      <c r="Y34" s="250">
        <f t="shared" si="8"/>
        <v>1715300</v>
      </c>
      <c r="Z34" s="243">
        <f t="shared" si="8"/>
        <v>1715300</v>
      </c>
    </row>
    <row r="35" spans="1:26" ht="15.75" x14ac:dyDescent="0.25">
      <c r="A35" s="9"/>
      <c r="B35" s="204"/>
      <c r="C35" s="94"/>
      <c r="D35" s="125"/>
      <c r="E35" s="126"/>
      <c r="F35" s="97"/>
      <c r="G35" s="412" t="s">
        <v>15</v>
      </c>
      <c r="H35" s="412"/>
      <c r="I35" s="412"/>
      <c r="J35" s="412"/>
      <c r="K35" s="412"/>
      <c r="L35" s="412"/>
      <c r="M35" s="412"/>
      <c r="N35" s="412"/>
      <c r="O35" s="98" t="s">
        <v>13</v>
      </c>
      <c r="P35" s="12" t="s">
        <v>1</v>
      </c>
      <c r="Q35" s="12" t="s">
        <v>1</v>
      </c>
      <c r="R35" s="12" t="s">
        <v>12</v>
      </c>
      <c r="S35" s="11" t="s">
        <v>11</v>
      </c>
      <c r="T35" s="52" t="s">
        <v>6</v>
      </c>
      <c r="U35" s="10" t="s">
        <v>10</v>
      </c>
      <c r="V35" s="248" t="s">
        <v>1</v>
      </c>
      <c r="W35" s="249"/>
      <c r="X35" s="250">
        <f t="shared" si="8"/>
        <v>1466300</v>
      </c>
      <c r="Y35" s="250">
        <f t="shared" si="8"/>
        <v>1715300</v>
      </c>
      <c r="Z35" s="243">
        <f t="shared" si="8"/>
        <v>1715300</v>
      </c>
    </row>
    <row r="36" spans="1:26" ht="15.75" x14ac:dyDescent="0.25">
      <c r="A36" s="9"/>
      <c r="B36" s="411" t="s">
        <v>21</v>
      </c>
      <c r="C36" s="411"/>
      <c r="D36" s="411"/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O36" s="98" t="s">
        <v>13</v>
      </c>
      <c r="P36" s="12">
        <v>8</v>
      </c>
      <c r="Q36" s="12">
        <v>1</v>
      </c>
      <c r="R36" s="12" t="s">
        <v>12</v>
      </c>
      <c r="S36" s="11" t="s">
        <v>11</v>
      </c>
      <c r="T36" s="52" t="s">
        <v>6</v>
      </c>
      <c r="U36" s="10" t="s">
        <v>10</v>
      </c>
      <c r="V36" s="248" t="s">
        <v>1</v>
      </c>
      <c r="W36" s="249"/>
      <c r="X36" s="250">
        <f>X37</f>
        <v>1466300</v>
      </c>
      <c r="Y36" s="250">
        <f>Y37</f>
        <v>1715300</v>
      </c>
      <c r="Z36" s="243">
        <f>Z37</f>
        <v>1715300</v>
      </c>
    </row>
    <row r="37" spans="1:26" ht="15.75" x14ac:dyDescent="0.25">
      <c r="A37" s="9"/>
      <c r="B37" s="421" t="s">
        <v>14</v>
      </c>
      <c r="C37" s="421"/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421"/>
      <c r="O37" s="98" t="s">
        <v>13</v>
      </c>
      <c r="P37" s="200">
        <v>8</v>
      </c>
      <c r="Q37" s="200">
        <v>1</v>
      </c>
      <c r="R37" s="200" t="s">
        <v>12</v>
      </c>
      <c r="S37" s="8" t="s">
        <v>11</v>
      </c>
      <c r="T37" s="7" t="s">
        <v>6</v>
      </c>
      <c r="U37" s="6" t="s">
        <v>10</v>
      </c>
      <c r="V37" s="242" t="s">
        <v>9</v>
      </c>
      <c r="W37" s="249"/>
      <c r="X37" s="251">
        <v>1466300</v>
      </c>
      <c r="Y37" s="251">
        <v>1715300</v>
      </c>
      <c r="Z37" s="252">
        <v>1715300</v>
      </c>
    </row>
    <row r="38" spans="1:26" ht="31.5" x14ac:dyDescent="0.25">
      <c r="A38" s="9"/>
      <c r="B38" s="109"/>
      <c r="C38" s="110"/>
      <c r="D38" s="335"/>
      <c r="E38" s="332"/>
      <c r="F38" s="332"/>
      <c r="G38" s="332"/>
      <c r="H38" s="332"/>
      <c r="I38" s="332"/>
      <c r="J38" s="332"/>
      <c r="K38" s="332"/>
      <c r="L38" s="332"/>
      <c r="M38" s="335" t="s">
        <v>185</v>
      </c>
      <c r="N38" s="335"/>
      <c r="O38" s="98"/>
      <c r="P38" s="200"/>
      <c r="Q38" s="200"/>
      <c r="R38" s="200">
        <v>81</v>
      </c>
      <c r="S38" s="8">
        <v>2</v>
      </c>
      <c r="T38" s="7">
        <v>2</v>
      </c>
      <c r="U38" s="6">
        <v>67777</v>
      </c>
      <c r="V38" s="242"/>
      <c r="W38" s="260"/>
      <c r="X38" s="251">
        <f>X39</f>
        <v>249000</v>
      </c>
      <c r="Y38" s="251">
        <f t="shared" ref="Y38:Z39" si="9">Y39</f>
        <v>0</v>
      </c>
      <c r="Z38" s="252">
        <f t="shared" si="9"/>
        <v>0</v>
      </c>
    </row>
    <row r="39" spans="1:26" ht="15.75" x14ac:dyDescent="0.25">
      <c r="A39" s="9"/>
      <c r="B39" s="109"/>
      <c r="C39" s="110"/>
      <c r="D39" s="335"/>
      <c r="E39" s="332"/>
      <c r="F39" s="332"/>
      <c r="G39" s="332"/>
      <c r="H39" s="332"/>
      <c r="I39" s="332"/>
      <c r="J39" s="332"/>
      <c r="K39" s="332"/>
      <c r="L39" s="332"/>
      <c r="M39" s="335" t="s">
        <v>21</v>
      </c>
      <c r="N39" s="335"/>
      <c r="O39" s="98"/>
      <c r="P39" s="200">
        <v>8</v>
      </c>
      <c r="Q39" s="200">
        <v>1</v>
      </c>
      <c r="R39" s="200">
        <v>81</v>
      </c>
      <c r="S39" s="8">
        <v>2</v>
      </c>
      <c r="T39" s="7">
        <v>2</v>
      </c>
      <c r="U39" s="6">
        <v>67777</v>
      </c>
      <c r="V39" s="242"/>
      <c r="W39" s="260"/>
      <c r="X39" s="251">
        <f>X40</f>
        <v>249000</v>
      </c>
      <c r="Y39" s="251">
        <f t="shared" si="9"/>
        <v>0</v>
      </c>
      <c r="Z39" s="252">
        <f t="shared" si="9"/>
        <v>0</v>
      </c>
    </row>
    <row r="40" spans="1:26" ht="15.75" x14ac:dyDescent="0.25">
      <c r="A40" s="9"/>
      <c r="B40" s="109"/>
      <c r="C40" s="110"/>
      <c r="D40" s="335"/>
      <c r="E40" s="332"/>
      <c r="F40" s="332"/>
      <c r="G40" s="332"/>
      <c r="H40" s="332"/>
      <c r="I40" s="332"/>
      <c r="J40" s="332"/>
      <c r="K40" s="332"/>
      <c r="L40" s="332"/>
      <c r="M40" s="335" t="s">
        <v>14</v>
      </c>
      <c r="N40" s="335"/>
      <c r="O40" s="98"/>
      <c r="P40" s="200">
        <v>8</v>
      </c>
      <c r="Q40" s="200">
        <v>1</v>
      </c>
      <c r="R40" s="200">
        <v>81</v>
      </c>
      <c r="S40" s="8">
        <v>2</v>
      </c>
      <c r="T40" s="7">
        <v>2</v>
      </c>
      <c r="U40" s="6">
        <v>67777</v>
      </c>
      <c r="V40" s="244">
        <v>610</v>
      </c>
      <c r="W40" s="260"/>
      <c r="X40" s="251">
        <v>249000</v>
      </c>
      <c r="Y40" s="251">
        <v>0</v>
      </c>
      <c r="Z40" s="252">
        <v>0</v>
      </c>
    </row>
    <row r="41" spans="1:26" ht="64.5" customHeight="1" x14ac:dyDescent="0.25">
      <c r="A41" s="9"/>
      <c r="B41" s="109"/>
      <c r="C41" s="117"/>
      <c r="D41" s="407" t="s">
        <v>143</v>
      </c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127" t="s">
        <v>8</v>
      </c>
      <c r="P41" s="197" t="s">
        <v>1</v>
      </c>
      <c r="Q41" s="197" t="s">
        <v>1</v>
      </c>
      <c r="R41" s="197" t="s">
        <v>7</v>
      </c>
      <c r="S41" s="49" t="s">
        <v>5</v>
      </c>
      <c r="T41" s="198" t="s">
        <v>4</v>
      </c>
      <c r="U41" s="58" t="s">
        <v>3</v>
      </c>
      <c r="V41" s="241" t="s">
        <v>1</v>
      </c>
      <c r="W41" s="260"/>
      <c r="X41" s="262">
        <f>X54+X77+X82+X46+X50+X73+X42</f>
        <v>11259532.780000001</v>
      </c>
      <c r="Y41" s="262">
        <f t="shared" ref="Y41:Z41" si="10">Y54+Y77+Y82+Y46+Y50+Y73+Y42</f>
        <v>2560917.7999999998</v>
      </c>
      <c r="Z41" s="239">
        <f t="shared" si="10"/>
        <v>2114745.5099999998</v>
      </c>
    </row>
    <row r="42" spans="1:26" ht="31.5" customHeight="1" x14ac:dyDescent="0.25">
      <c r="A42" s="9"/>
      <c r="B42" s="109"/>
      <c r="C42" s="117"/>
      <c r="D42" s="374"/>
      <c r="E42" s="372"/>
      <c r="F42" s="372"/>
      <c r="G42" s="372"/>
      <c r="H42" s="372"/>
      <c r="I42" s="372"/>
      <c r="J42" s="372"/>
      <c r="K42" s="372"/>
      <c r="L42" s="95"/>
      <c r="M42" s="373" t="s">
        <v>210</v>
      </c>
      <c r="N42" s="287"/>
      <c r="O42" s="127"/>
      <c r="P42" s="305"/>
      <c r="Q42" s="388"/>
      <c r="R42" s="385">
        <v>85</v>
      </c>
      <c r="S42" s="386">
        <v>3</v>
      </c>
      <c r="T42" s="387">
        <v>0</v>
      </c>
      <c r="U42" s="36">
        <v>0</v>
      </c>
      <c r="V42" s="258"/>
      <c r="W42" s="391"/>
      <c r="X42" s="259">
        <f>X43</f>
        <v>25500</v>
      </c>
      <c r="Y42" s="259">
        <f t="shared" ref="Y42:Z44" si="11">Y43</f>
        <v>0</v>
      </c>
      <c r="Z42" s="256">
        <f t="shared" si="11"/>
        <v>0</v>
      </c>
    </row>
    <row r="43" spans="1:26" ht="36" customHeight="1" x14ac:dyDescent="0.25">
      <c r="A43" s="9"/>
      <c r="B43" s="109"/>
      <c r="C43" s="117"/>
      <c r="D43" s="374"/>
      <c r="E43" s="372"/>
      <c r="F43" s="372"/>
      <c r="G43" s="372"/>
      <c r="H43" s="372"/>
      <c r="I43" s="372"/>
      <c r="J43" s="372"/>
      <c r="K43" s="372"/>
      <c r="L43" s="95"/>
      <c r="M43" s="371" t="s">
        <v>211</v>
      </c>
      <c r="N43" s="287"/>
      <c r="O43" s="127"/>
      <c r="P43" s="200">
        <v>1</v>
      </c>
      <c r="Q43" s="200">
        <v>4</v>
      </c>
      <c r="R43" s="200">
        <v>85</v>
      </c>
      <c r="S43" s="8">
        <v>3</v>
      </c>
      <c r="T43" s="7">
        <v>5</v>
      </c>
      <c r="U43" s="6">
        <v>0</v>
      </c>
      <c r="V43" s="242"/>
      <c r="W43" s="260"/>
      <c r="X43" s="250">
        <f>X44</f>
        <v>25500</v>
      </c>
      <c r="Y43" s="250">
        <f t="shared" si="11"/>
        <v>0</v>
      </c>
      <c r="Z43" s="389">
        <f t="shared" si="11"/>
        <v>0</v>
      </c>
    </row>
    <row r="44" spans="1:26" ht="36.75" customHeight="1" x14ac:dyDescent="0.25">
      <c r="A44" s="9"/>
      <c r="B44" s="109"/>
      <c r="C44" s="117"/>
      <c r="D44" s="374"/>
      <c r="E44" s="372"/>
      <c r="F44" s="372"/>
      <c r="G44" s="372"/>
      <c r="H44" s="372"/>
      <c r="I44" s="372"/>
      <c r="J44" s="372"/>
      <c r="K44" s="372"/>
      <c r="L44" s="95"/>
      <c r="M44" s="371" t="s">
        <v>212</v>
      </c>
      <c r="N44" s="287"/>
      <c r="O44" s="127"/>
      <c r="P44" s="200">
        <v>1</v>
      </c>
      <c r="Q44" s="200">
        <v>4</v>
      </c>
      <c r="R44" s="200">
        <v>85</v>
      </c>
      <c r="S44" s="8">
        <v>3</v>
      </c>
      <c r="T44" s="7">
        <v>5</v>
      </c>
      <c r="U44" s="6">
        <v>60004</v>
      </c>
      <c r="V44" s="242"/>
      <c r="W44" s="260"/>
      <c r="X44" s="250">
        <f>X45</f>
        <v>25500</v>
      </c>
      <c r="Y44" s="250">
        <f t="shared" si="11"/>
        <v>0</v>
      </c>
      <c r="Z44" s="243">
        <f t="shared" si="11"/>
        <v>0</v>
      </c>
    </row>
    <row r="45" spans="1:26" ht="30" customHeight="1" x14ac:dyDescent="0.25">
      <c r="A45" s="9"/>
      <c r="B45" s="109"/>
      <c r="C45" s="117"/>
      <c r="D45" s="374"/>
      <c r="E45" s="372"/>
      <c r="F45" s="372"/>
      <c r="G45" s="372"/>
      <c r="H45" s="372"/>
      <c r="I45" s="372"/>
      <c r="J45" s="372"/>
      <c r="K45" s="372"/>
      <c r="L45" s="95"/>
      <c r="M45" s="371" t="s">
        <v>116</v>
      </c>
      <c r="N45" s="287"/>
      <c r="O45" s="127"/>
      <c r="P45" s="200">
        <v>1</v>
      </c>
      <c r="Q45" s="200">
        <v>4</v>
      </c>
      <c r="R45" s="200">
        <v>85</v>
      </c>
      <c r="S45" s="8">
        <v>3</v>
      </c>
      <c r="T45" s="7">
        <v>5</v>
      </c>
      <c r="U45" s="6">
        <v>60004</v>
      </c>
      <c r="V45" s="244">
        <v>540</v>
      </c>
      <c r="W45" s="260"/>
      <c r="X45" s="250">
        <v>25500</v>
      </c>
      <c r="Y45" s="389">
        <v>0</v>
      </c>
      <c r="Z45" s="390">
        <v>0</v>
      </c>
    </row>
    <row r="46" spans="1:26" ht="40.5" customHeight="1" x14ac:dyDescent="0.25">
      <c r="A46" s="9"/>
      <c r="B46" s="109"/>
      <c r="C46" s="117"/>
      <c r="D46" s="201"/>
      <c r="E46" s="206"/>
      <c r="F46" s="206"/>
      <c r="G46" s="206"/>
      <c r="H46" s="206"/>
      <c r="I46" s="206"/>
      <c r="J46" s="206"/>
      <c r="K46" s="206"/>
      <c r="L46" s="95"/>
      <c r="M46" s="185" t="s">
        <v>128</v>
      </c>
      <c r="N46" s="287"/>
      <c r="O46" s="127"/>
      <c r="P46" s="13"/>
      <c r="Q46" s="13"/>
      <c r="R46" s="33" t="s">
        <v>7</v>
      </c>
      <c r="S46" s="35">
        <v>1</v>
      </c>
      <c r="T46" s="34" t="s">
        <v>4</v>
      </c>
      <c r="U46" s="36" t="s">
        <v>3</v>
      </c>
      <c r="V46" s="261"/>
      <c r="W46" s="260"/>
      <c r="X46" s="259">
        <f>X47</f>
        <v>270600</v>
      </c>
      <c r="Y46" s="259">
        <f t="shared" ref="Y46:Z46" si="12">Y47</f>
        <v>250000</v>
      </c>
      <c r="Z46" s="256">
        <f t="shared" si="12"/>
        <v>100000</v>
      </c>
    </row>
    <row r="47" spans="1:26" ht="31.5" x14ac:dyDescent="0.25">
      <c r="A47" s="9"/>
      <c r="B47" s="109"/>
      <c r="C47" s="117"/>
      <c r="D47" s="201"/>
      <c r="E47" s="206"/>
      <c r="F47" s="206"/>
      <c r="G47" s="206"/>
      <c r="H47" s="206"/>
      <c r="I47" s="206"/>
      <c r="J47" s="206"/>
      <c r="K47" s="206"/>
      <c r="L47" s="95"/>
      <c r="M47" s="196" t="s">
        <v>110</v>
      </c>
      <c r="N47" s="185"/>
      <c r="O47" s="98"/>
      <c r="P47" s="51">
        <v>4</v>
      </c>
      <c r="Q47" s="51">
        <v>12</v>
      </c>
      <c r="R47" s="416" t="s">
        <v>148</v>
      </c>
      <c r="S47" s="417"/>
      <c r="T47" s="417"/>
      <c r="U47" s="417"/>
      <c r="V47" s="258"/>
      <c r="W47" s="249"/>
      <c r="X47" s="263">
        <f>X49</f>
        <v>270600</v>
      </c>
      <c r="Y47" s="263">
        <f t="shared" ref="Y47:Z47" si="13">Y49</f>
        <v>250000</v>
      </c>
      <c r="Z47" s="264">
        <f t="shared" si="13"/>
        <v>100000</v>
      </c>
    </row>
    <row r="48" spans="1:26" ht="27" customHeight="1" x14ac:dyDescent="0.25">
      <c r="A48" s="9"/>
      <c r="B48" s="109"/>
      <c r="C48" s="117"/>
      <c r="D48" s="201"/>
      <c r="E48" s="206"/>
      <c r="F48" s="206"/>
      <c r="G48" s="206"/>
      <c r="H48" s="206"/>
      <c r="I48" s="206"/>
      <c r="J48" s="206"/>
      <c r="K48" s="206"/>
      <c r="L48" s="95"/>
      <c r="M48" s="265" t="s">
        <v>111</v>
      </c>
      <c r="N48" s="185"/>
      <c r="O48" s="98"/>
      <c r="P48" s="51">
        <v>4</v>
      </c>
      <c r="Q48" s="51">
        <v>12</v>
      </c>
      <c r="R48" s="416" t="s">
        <v>149</v>
      </c>
      <c r="S48" s="417"/>
      <c r="T48" s="417"/>
      <c r="U48" s="417"/>
      <c r="V48" s="258"/>
      <c r="W48" s="249"/>
      <c r="X48" s="263">
        <f>X47</f>
        <v>270600</v>
      </c>
      <c r="Y48" s="263">
        <f t="shared" ref="Y48:Z48" si="14">Y47</f>
        <v>250000</v>
      </c>
      <c r="Z48" s="264">
        <f t="shared" si="14"/>
        <v>100000</v>
      </c>
    </row>
    <row r="49" spans="1:26" ht="31.5" x14ac:dyDescent="0.25">
      <c r="A49" s="9"/>
      <c r="B49" s="109"/>
      <c r="C49" s="117"/>
      <c r="D49" s="201"/>
      <c r="E49" s="206"/>
      <c r="F49" s="206"/>
      <c r="G49" s="206"/>
      <c r="H49" s="206"/>
      <c r="I49" s="206"/>
      <c r="J49" s="206"/>
      <c r="K49" s="206"/>
      <c r="L49" s="95"/>
      <c r="M49" s="112" t="s">
        <v>25</v>
      </c>
      <c r="N49" s="112"/>
      <c r="O49" s="112"/>
      <c r="P49" s="266" t="s">
        <v>63</v>
      </c>
      <c r="Q49" s="266" t="s">
        <v>150</v>
      </c>
      <c r="R49" s="416" t="s">
        <v>149</v>
      </c>
      <c r="S49" s="417"/>
      <c r="T49" s="417"/>
      <c r="U49" s="417"/>
      <c r="V49" s="266">
        <v>240</v>
      </c>
      <c r="W49" s="242"/>
      <c r="X49" s="267">
        <v>270600</v>
      </c>
      <c r="Y49" s="267">
        <v>250000</v>
      </c>
      <c r="Z49" s="264">
        <v>100000</v>
      </c>
    </row>
    <row r="50" spans="1:26" ht="27" customHeight="1" x14ac:dyDescent="0.25">
      <c r="A50" s="9"/>
      <c r="B50" s="109"/>
      <c r="C50" s="117"/>
      <c r="D50" s="348"/>
      <c r="E50" s="347"/>
      <c r="F50" s="347"/>
      <c r="G50" s="347"/>
      <c r="H50" s="347"/>
      <c r="I50" s="347"/>
      <c r="J50" s="347"/>
      <c r="K50" s="347"/>
      <c r="L50" s="95"/>
      <c r="M50" s="354" t="s">
        <v>198</v>
      </c>
      <c r="N50" s="354"/>
      <c r="O50" s="355"/>
      <c r="P50" s="356" t="s">
        <v>63</v>
      </c>
      <c r="Q50" s="356" t="s">
        <v>150</v>
      </c>
      <c r="R50" s="419" t="s">
        <v>201</v>
      </c>
      <c r="S50" s="420"/>
      <c r="T50" s="420"/>
      <c r="U50" s="420"/>
      <c r="V50" s="357"/>
      <c r="W50" s="358"/>
      <c r="X50" s="359">
        <f>X51</f>
        <v>0</v>
      </c>
      <c r="Y50" s="359">
        <f t="shared" ref="Y50:Z50" si="15">Y51</f>
        <v>0</v>
      </c>
      <c r="Z50" s="360">
        <f t="shared" si="15"/>
        <v>363000</v>
      </c>
    </row>
    <row r="51" spans="1:26" ht="57" customHeight="1" x14ac:dyDescent="0.25">
      <c r="A51" s="9"/>
      <c r="B51" s="109"/>
      <c r="C51" s="117"/>
      <c r="D51" s="348"/>
      <c r="E51" s="347"/>
      <c r="F51" s="347"/>
      <c r="G51" s="347"/>
      <c r="H51" s="347"/>
      <c r="I51" s="347"/>
      <c r="J51" s="347"/>
      <c r="K51" s="347"/>
      <c r="L51" s="95"/>
      <c r="M51" s="349" t="s">
        <v>200</v>
      </c>
      <c r="N51" s="349"/>
      <c r="O51" s="346"/>
      <c r="P51" s="350" t="s">
        <v>63</v>
      </c>
      <c r="Q51" s="350" t="s">
        <v>150</v>
      </c>
      <c r="R51" s="416" t="s">
        <v>203</v>
      </c>
      <c r="S51" s="417"/>
      <c r="T51" s="417"/>
      <c r="U51" s="417"/>
      <c r="V51" s="351"/>
      <c r="W51" s="249"/>
      <c r="X51" s="352">
        <f>X52</f>
        <v>0</v>
      </c>
      <c r="Y51" s="352">
        <f t="shared" ref="Y51:Z51" si="16">Y52</f>
        <v>0</v>
      </c>
      <c r="Z51" s="353">
        <f t="shared" si="16"/>
        <v>363000</v>
      </c>
    </row>
    <row r="52" spans="1:26" ht="87" customHeight="1" x14ac:dyDescent="0.25">
      <c r="A52" s="9"/>
      <c r="B52" s="109"/>
      <c r="C52" s="117"/>
      <c r="D52" s="348"/>
      <c r="E52" s="347"/>
      <c r="F52" s="347"/>
      <c r="G52" s="347"/>
      <c r="H52" s="347"/>
      <c r="I52" s="347"/>
      <c r="J52" s="347"/>
      <c r="K52" s="347"/>
      <c r="L52" s="95"/>
      <c r="M52" s="349" t="s">
        <v>199</v>
      </c>
      <c r="N52" s="349"/>
      <c r="O52" s="346"/>
      <c r="P52" s="350" t="s">
        <v>63</v>
      </c>
      <c r="Q52" s="350" t="s">
        <v>150</v>
      </c>
      <c r="R52" s="416" t="s">
        <v>202</v>
      </c>
      <c r="S52" s="417"/>
      <c r="T52" s="417"/>
      <c r="U52" s="417"/>
      <c r="V52" s="351"/>
      <c r="W52" s="249"/>
      <c r="X52" s="352">
        <f>X53</f>
        <v>0</v>
      </c>
      <c r="Y52" s="352">
        <f t="shared" ref="Y52:Z52" si="17">Y53</f>
        <v>0</v>
      </c>
      <c r="Z52" s="267">
        <f t="shared" si="17"/>
        <v>363000</v>
      </c>
    </row>
    <row r="53" spans="1:26" ht="34.5" customHeight="1" x14ac:dyDescent="0.25">
      <c r="A53" s="9"/>
      <c r="B53" s="109"/>
      <c r="C53" s="117"/>
      <c r="D53" s="348"/>
      <c r="E53" s="347"/>
      <c r="F53" s="347"/>
      <c r="G53" s="347"/>
      <c r="H53" s="347"/>
      <c r="I53" s="347"/>
      <c r="J53" s="347"/>
      <c r="K53" s="347"/>
      <c r="L53" s="95"/>
      <c r="M53" s="349" t="s">
        <v>25</v>
      </c>
      <c r="N53" s="349"/>
      <c r="O53" s="346"/>
      <c r="P53" s="350" t="s">
        <v>63</v>
      </c>
      <c r="Q53" s="350" t="s">
        <v>150</v>
      </c>
      <c r="R53" s="416" t="s">
        <v>202</v>
      </c>
      <c r="S53" s="417"/>
      <c r="T53" s="417"/>
      <c r="U53" s="417"/>
      <c r="V53" s="351" t="s">
        <v>22</v>
      </c>
      <c r="W53" s="249"/>
      <c r="X53" s="352">
        <v>0</v>
      </c>
      <c r="Y53" s="352">
        <v>0</v>
      </c>
      <c r="Z53" s="264">
        <v>363000</v>
      </c>
    </row>
    <row r="54" spans="1:26" ht="15.75" x14ac:dyDescent="0.25">
      <c r="A54" s="9"/>
      <c r="B54" s="205"/>
      <c r="C54" s="122"/>
      <c r="D54" s="201"/>
      <c r="E54" s="415" t="s">
        <v>57</v>
      </c>
      <c r="F54" s="418"/>
      <c r="G54" s="418"/>
      <c r="H54" s="418"/>
      <c r="I54" s="418"/>
      <c r="J54" s="418"/>
      <c r="K54" s="418"/>
      <c r="L54" s="418"/>
      <c r="M54" s="418"/>
      <c r="N54" s="418"/>
      <c r="O54" s="98" t="s">
        <v>56</v>
      </c>
      <c r="P54" s="33" t="s">
        <v>1</v>
      </c>
      <c r="Q54" s="33" t="s">
        <v>1</v>
      </c>
      <c r="R54" s="33" t="s">
        <v>7</v>
      </c>
      <c r="S54" s="35" t="s">
        <v>11</v>
      </c>
      <c r="T54" s="34" t="s">
        <v>4</v>
      </c>
      <c r="U54" s="36" t="s">
        <v>3</v>
      </c>
      <c r="V54" s="268" t="s">
        <v>1</v>
      </c>
      <c r="W54" s="249"/>
      <c r="X54" s="259">
        <f>X55+X65+X69</f>
        <v>5665530.7800000003</v>
      </c>
      <c r="Y54" s="259">
        <f t="shared" ref="Y54:Z54" si="18">Y55+Y65+Y69</f>
        <v>1460917.8</v>
      </c>
      <c r="Z54" s="256">
        <f t="shared" si="18"/>
        <v>1491745.51</v>
      </c>
    </row>
    <row r="55" spans="1:26" ht="34.5" customHeight="1" x14ac:dyDescent="0.25">
      <c r="A55" s="9"/>
      <c r="B55" s="205"/>
      <c r="C55" s="122"/>
      <c r="D55" s="123"/>
      <c r="E55" s="203"/>
      <c r="F55" s="423" t="s">
        <v>55</v>
      </c>
      <c r="G55" s="412"/>
      <c r="H55" s="412"/>
      <c r="I55" s="412"/>
      <c r="J55" s="412"/>
      <c r="K55" s="412"/>
      <c r="L55" s="412"/>
      <c r="M55" s="412"/>
      <c r="N55" s="412"/>
      <c r="O55" s="98" t="s">
        <v>54</v>
      </c>
      <c r="P55" s="12" t="s">
        <v>1</v>
      </c>
      <c r="Q55" s="12" t="s">
        <v>1</v>
      </c>
      <c r="R55" s="12" t="s">
        <v>7</v>
      </c>
      <c r="S55" s="11" t="s">
        <v>11</v>
      </c>
      <c r="T55" s="52" t="s">
        <v>51</v>
      </c>
      <c r="U55" s="10" t="s">
        <v>3</v>
      </c>
      <c r="V55" s="248" t="s">
        <v>1</v>
      </c>
      <c r="W55" s="249"/>
      <c r="X55" s="250">
        <f>X56+X59+X62</f>
        <v>4339000</v>
      </c>
      <c r="Y55" s="250">
        <f t="shared" ref="X55:Z56" si="19">Y56</f>
        <v>200000</v>
      </c>
      <c r="Z55" s="269">
        <f t="shared" si="19"/>
        <v>250000</v>
      </c>
    </row>
    <row r="56" spans="1:26" ht="35.25" customHeight="1" x14ac:dyDescent="0.25">
      <c r="A56" s="9"/>
      <c r="B56" s="204"/>
      <c r="C56" s="94"/>
      <c r="D56" s="125"/>
      <c r="E56" s="126"/>
      <c r="F56" s="97"/>
      <c r="G56" s="412" t="s">
        <v>53</v>
      </c>
      <c r="H56" s="412"/>
      <c r="I56" s="412"/>
      <c r="J56" s="412"/>
      <c r="K56" s="412"/>
      <c r="L56" s="412"/>
      <c r="M56" s="412"/>
      <c r="N56" s="412"/>
      <c r="O56" s="98" t="s">
        <v>52</v>
      </c>
      <c r="P56" s="12" t="s">
        <v>1</v>
      </c>
      <c r="Q56" s="12" t="s">
        <v>1</v>
      </c>
      <c r="R56" s="12" t="s">
        <v>7</v>
      </c>
      <c r="S56" s="11" t="s">
        <v>11</v>
      </c>
      <c r="T56" s="52" t="s">
        <v>51</v>
      </c>
      <c r="U56" s="10" t="s">
        <v>50</v>
      </c>
      <c r="V56" s="248" t="s">
        <v>1</v>
      </c>
      <c r="W56" s="249"/>
      <c r="X56" s="250">
        <f t="shared" si="19"/>
        <v>100000</v>
      </c>
      <c r="Y56" s="250">
        <f t="shared" si="19"/>
        <v>200000</v>
      </c>
      <c r="Z56" s="269">
        <f t="shared" si="19"/>
        <v>250000</v>
      </c>
    </row>
    <row r="57" spans="1:26" ht="21" customHeight="1" x14ac:dyDescent="0.25">
      <c r="A57" s="9"/>
      <c r="B57" s="411" t="s">
        <v>58</v>
      </c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98" t="s">
        <v>52</v>
      </c>
      <c r="P57" s="12">
        <v>4</v>
      </c>
      <c r="Q57" s="12">
        <v>9</v>
      </c>
      <c r="R57" s="12" t="s">
        <v>7</v>
      </c>
      <c r="S57" s="11" t="s">
        <v>11</v>
      </c>
      <c r="T57" s="52" t="s">
        <v>51</v>
      </c>
      <c r="U57" s="10" t="s">
        <v>50</v>
      </c>
      <c r="V57" s="248" t="s">
        <v>1</v>
      </c>
      <c r="W57" s="249"/>
      <c r="X57" s="250">
        <f>X58</f>
        <v>100000</v>
      </c>
      <c r="Y57" s="250">
        <f>Y58</f>
        <v>200000</v>
      </c>
      <c r="Z57" s="269">
        <f>Z58</f>
        <v>250000</v>
      </c>
    </row>
    <row r="58" spans="1:26" ht="29.25" customHeight="1" x14ac:dyDescent="0.25">
      <c r="A58" s="9"/>
      <c r="B58" s="421" t="s">
        <v>25</v>
      </c>
      <c r="C58" s="421"/>
      <c r="D58" s="421"/>
      <c r="E58" s="421"/>
      <c r="F58" s="421"/>
      <c r="G58" s="421"/>
      <c r="H58" s="421"/>
      <c r="I58" s="421"/>
      <c r="J58" s="421"/>
      <c r="K58" s="421"/>
      <c r="L58" s="421"/>
      <c r="M58" s="421"/>
      <c r="N58" s="421"/>
      <c r="O58" s="98" t="s">
        <v>52</v>
      </c>
      <c r="P58" s="200">
        <v>4</v>
      </c>
      <c r="Q58" s="200">
        <v>9</v>
      </c>
      <c r="R58" s="200" t="s">
        <v>7</v>
      </c>
      <c r="S58" s="8" t="s">
        <v>11</v>
      </c>
      <c r="T58" s="7" t="s">
        <v>51</v>
      </c>
      <c r="U58" s="6" t="s">
        <v>50</v>
      </c>
      <c r="V58" s="242" t="s">
        <v>22</v>
      </c>
      <c r="W58" s="249"/>
      <c r="X58" s="251">
        <v>100000</v>
      </c>
      <c r="Y58" s="251">
        <v>200000</v>
      </c>
      <c r="Z58" s="252">
        <v>250000</v>
      </c>
    </row>
    <row r="59" spans="1:26" ht="29.25" customHeight="1" x14ac:dyDescent="0.25">
      <c r="A59" s="9"/>
      <c r="B59" s="109"/>
      <c r="C59" s="110"/>
      <c r="D59" s="135"/>
      <c r="E59" s="135"/>
      <c r="F59" s="109"/>
      <c r="G59" s="102"/>
      <c r="H59" s="102"/>
      <c r="I59" s="102"/>
      <c r="J59" s="102"/>
      <c r="K59" s="102"/>
      <c r="L59" s="102"/>
      <c r="M59" s="399" t="s">
        <v>214</v>
      </c>
      <c r="N59" s="399"/>
      <c r="O59" s="98"/>
      <c r="P59" s="12" t="s">
        <v>1</v>
      </c>
      <c r="Q59" s="12" t="s">
        <v>1</v>
      </c>
      <c r="R59" s="12" t="s">
        <v>7</v>
      </c>
      <c r="S59" s="11" t="s">
        <v>11</v>
      </c>
      <c r="T59" s="52" t="s">
        <v>51</v>
      </c>
      <c r="U59" s="10" t="s">
        <v>215</v>
      </c>
      <c r="V59" s="248" t="s">
        <v>1</v>
      </c>
      <c r="W59" s="249"/>
      <c r="X59" s="253">
        <f>X60</f>
        <v>2239000</v>
      </c>
      <c r="Y59" s="253">
        <f t="shared" ref="Y59:Z59" si="20">Y60</f>
        <v>0</v>
      </c>
      <c r="Z59" s="345">
        <f t="shared" si="20"/>
        <v>0</v>
      </c>
    </row>
    <row r="60" spans="1:26" ht="29.25" customHeight="1" x14ac:dyDescent="0.25">
      <c r="A60" s="9"/>
      <c r="B60" s="109"/>
      <c r="C60" s="110"/>
      <c r="D60" s="135"/>
      <c r="E60" s="135"/>
      <c r="F60" s="109"/>
      <c r="G60" s="102"/>
      <c r="H60" s="102"/>
      <c r="I60" s="102"/>
      <c r="J60" s="102"/>
      <c r="K60" s="102"/>
      <c r="L60" s="102"/>
      <c r="M60" s="399" t="s">
        <v>58</v>
      </c>
      <c r="N60" s="399"/>
      <c r="O60" s="98"/>
      <c r="P60" s="12">
        <v>4</v>
      </c>
      <c r="Q60" s="12">
        <v>9</v>
      </c>
      <c r="R60" s="12" t="s">
        <v>7</v>
      </c>
      <c r="S60" s="11" t="s">
        <v>11</v>
      </c>
      <c r="T60" s="52" t="s">
        <v>51</v>
      </c>
      <c r="U60" s="10" t="s">
        <v>215</v>
      </c>
      <c r="V60" s="248" t="s">
        <v>1</v>
      </c>
      <c r="W60" s="249"/>
      <c r="X60" s="253">
        <f>X61</f>
        <v>2239000</v>
      </c>
      <c r="Y60" s="253">
        <f t="shared" ref="Y60:Z60" si="21">Y61</f>
        <v>0</v>
      </c>
      <c r="Z60" s="252">
        <f t="shared" si="21"/>
        <v>0</v>
      </c>
    </row>
    <row r="61" spans="1:26" ht="29.25" customHeight="1" x14ac:dyDescent="0.25">
      <c r="A61" s="9"/>
      <c r="B61" s="109"/>
      <c r="C61" s="110"/>
      <c r="D61" s="135"/>
      <c r="E61" s="135"/>
      <c r="F61" s="109"/>
      <c r="G61" s="102"/>
      <c r="H61" s="102"/>
      <c r="I61" s="102"/>
      <c r="J61" s="102"/>
      <c r="K61" s="102"/>
      <c r="L61" s="102"/>
      <c r="M61" s="399" t="s">
        <v>25</v>
      </c>
      <c r="N61" s="399"/>
      <c r="O61" s="98"/>
      <c r="P61" s="200">
        <v>4</v>
      </c>
      <c r="Q61" s="200">
        <v>9</v>
      </c>
      <c r="R61" s="200" t="s">
        <v>7</v>
      </c>
      <c r="S61" s="8" t="s">
        <v>11</v>
      </c>
      <c r="T61" s="7" t="s">
        <v>51</v>
      </c>
      <c r="U61" s="10" t="s">
        <v>215</v>
      </c>
      <c r="V61" s="242" t="s">
        <v>22</v>
      </c>
      <c r="W61" s="249"/>
      <c r="X61" s="253">
        <v>2239000</v>
      </c>
      <c r="Y61" s="253">
        <v>0</v>
      </c>
      <c r="Z61" s="252">
        <v>0</v>
      </c>
    </row>
    <row r="62" spans="1:26" ht="29.25" customHeight="1" x14ac:dyDescent="0.25">
      <c r="A62" s="9"/>
      <c r="B62" s="109"/>
      <c r="C62" s="110"/>
      <c r="D62" s="135"/>
      <c r="E62" s="135"/>
      <c r="F62" s="109"/>
      <c r="G62" s="102"/>
      <c r="H62" s="102"/>
      <c r="I62" s="102"/>
      <c r="J62" s="102"/>
      <c r="K62" s="102"/>
      <c r="L62" s="102"/>
      <c r="M62" s="399" t="s">
        <v>216</v>
      </c>
      <c r="N62" s="399"/>
      <c r="O62" s="98"/>
      <c r="P62" s="200"/>
      <c r="Q62" s="398"/>
      <c r="R62" s="12" t="s">
        <v>7</v>
      </c>
      <c r="S62" s="11" t="s">
        <v>11</v>
      </c>
      <c r="T62" s="52" t="s">
        <v>51</v>
      </c>
      <c r="U62" s="10" t="s">
        <v>217</v>
      </c>
      <c r="V62" s="242"/>
      <c r="W62" s="249"/>
      <c r="X62" s="253">
        <f>X63</f>
        <v>2000000</v>
      </c>
      <c r="Y62" s="253">
        <f t="shared" ref="Y62:Z62" si="22">Y63</f>
        <v>0</v>
      </c>
      <c r="Z62" s="345">
        <f t="shared" si="22"/>
        <v>0</v>
      </c>
    </row>
    <row r="63" spans="1:26" ht="29.25" customHeight="1" x14ac:dyDescent="0.25">
      <c r="A63" s="9"/>
      <c r="B63" s="109"/>
      <c r="C63" s="110"/>
      <c r="D63" s="135"/>
      <c r="E63" s="135"/>
      <c r="F63" s="109"/>
      <c r="G63" s="102"/>
      <c r="H63" s="102"/>
      <c r="I63" s="102"/>
      <c r="J63" s="102"/>
      <c r="K63" s="102"/>
      <c r="L63" s="102"/>
      <c r="M63" s="404" t="s">
        <v>58</v>
      </c>
      <c r="N63" s="102"/>
      <c r="O63" s="120"/>
      <c r="P63" s="200">
        <v>4</v>
      </c>
      <c r="Q63" s="398">
        <v>9</v>
      </c>
      <c r="R63" s="12" t="s">
        <v>7</v>
      </c>
      <c r="S63" s="11" t="s">
        <v>11</v>
      </c>
      <c r="T63" s="52" t="s">
        <v>51</v>
      </c>
      <c r="U63" s="10" t="s">
        <v>217</v>
      </c>
      <c r="V63" s="242"/>
      <c r="W63" s="249"/>
      <c r="X63" s="253">
        <f>X64</f>
        <v>2000000</v>
      </c>
      <c r="Y63" s="253">
        <f t="shared" ref="Y63:Z63" si="23">Y64</f>
        <v>0</v>
      </c>
      <c r="Z63" s="252">
        <f t="shared" si="23"/>
        <v>0</v>
      </c>
    </row>
    <row r="64" spans="1:26" ht="29.25" customHeight="1" x14ac:dyDescent="0.25">
      <c r="A64" s="9"/>
      <c r="B64" s="109"/>
      <c r="C64" s="110"/>
      <c r="D64" s="135"/>
      <c r="E64" s="135"/>
      <c r="F64" s="109"/>
      <c r="G64" s="102"/>
      <c r="H64" s="102"/>
      <c r="I64" s="102"/>
      <c r="J64" s="102"/>
      <c r="K64" s="102"/>
      <c r="L64" s="102"/>
      <c r="M64" s="109" t="s">
        <v>25</v>
      </c>
      <c r="N64" s="109"/>
      <c r="O64" s="120"/>
      <c r="P64" s="342">
        <v>4</v>
      </c>
      <c r="Q64" s="405">
        <v>9</v>
      </c>
      <c r="R64" s="200" t="s">
        <v>7</v>
      </c>
      <c r="S64" s="8" t="s">
        <v>11</v>
      </c>
      <c r="T64" s="7" t="s">
        <v>51</v>
      </c>
      <c r="U64" s="48" t="s">
        <v>217</v>
      </c>
      <c r="V64" s="244">
        <v>240</v>
      </c>
      <c r="W64" s="249"/>
      <c r="X64" s="253">
        <v>2000000</v>
      </c>
      <c r="Y64" s="253">
        <v>0</v>
      </c>
      <c r="Z64" s="252">
        <v>0</v>
      </c>
    </row>
    <row r="65" spans="1:26" ht="15.75" x14ac:dyDescent="0.25">
      <c r="A65" s="9"/>
      <c r="B65" s="109"/>
      <c r="C65" s="117"/>
      <c r="D65" s="201"/>
      <c r="E65" s="203"/>
      <c r="F65" s="422" t="s">
        <v>49</v>
      </c>
      <c r="G65" s="410"/>
      <c r="H65" s="410"/>
      <c r="I65" s="410"/>
      <c r="J65" s="410"/>
      <c r="K65" s="410"/>
      <c r="L65" s="410"/>
      <c r="M65" s="410"/>
      <c r="N65" s="410"/>
      <c r="O65" s="120" t="s">
        <v>48</v>
      </c>
      <c r="P65" s="14" t="s">
        <v>1</v>
      </c>
      <c r="Q65" s="14" t="s">
        <v>1</v>
      </c>
      <c r="R65" s="14" t="s">
        <v>7</v>
      </c>
      <c r="S65" s="41" t="s">
        <v>11</v>
      </c>
      <c r="T65" s="40" t="s">
        <v>45</v>
      </c>
      <c r="U65" s="42" t="s">
        <v>3</v>
      </c>
      <c r="V65" s="245" t="s">
        <v>1</v>
      </c>
      <c r="W65" s="249"/>
      <c r="X65" s="250">
        <f t="shared" ref="X65:Z66" si="24">X66</f>
        <v>723086.78</v>
      </c>
      <c r="Y65" s="250">
        <f t="shared" si="24"/>
        <v>657473.80000000005</v>
      </c>
      <c r="Z65" s="243">
        <f t="shared" si="24"/>
        <v>638301.51</v>
      </c>
    </row>
    <row r="66" spans="1:26" ht="15.75" x14ac:dyDescent="0.25">
      <c r="A66" s="9"/>
      <c r="B66" s="204"/>
      <c r="C66" s="94"/>
      <c r="D66" s="125"/>
      <c r="E66" s="126"/>
      <c r="F66" s="97"/>
      <c r="G66" s="412" t="s">
        <v>47</v>
      </c>
      <c r="H66" s="412"/>
      <c r="I66" s="412"/>
      <c r="J66" s="412"/>
      <c r="K66" s="412"/>
      <c r="L66" s="412"/>
      <c r="M66" s="412"/>
      <c r="N66" s="412"/>
      <c r="O66" s="98" t="s">
        <v>46</v>
      </c>
      <c r="P66" s="12" t="s">
        <v>1</v>
      </c>
      <c r="Q66" s="12" t="s">
        <v>1</v>
      </c>
      <c r="R66" s="12" t="s">
        <v>7</v>
      </c>
      <c r="S66" s="11" t="s">
        <v>11</v>
      </c>
      <c r="T66" s="52" t="s">
        <v>45</v>
      </c>
      <c r="U66" s="10" t="s">
        <v>44</v>
      </c>
      <c r="V66" s="248" t="s">
        <v>1</v>
      </c>
      <c r="W66" s="249"/>
      <c r="X66" s="250">
        <f t="shared" si="24"/>
        <v>723086.78</v>
      </c>
      <c r="Y66" s="250">
        <f t="shared" si="24"/>
        <v>657473.80000000005</v>
      </c>
      <c r="Z66" s="243">
        <f t="shared" si="24"/>
        <v>638301.51</v>
      </c>
    </row>
    <row r="67" spans="1:26" ht="15.75" x14ac:dyDescent="0.25">
      <c r="A67" s="9"/>
      <c r="B67" s="411" t="s">
        <v>58</v>
      </c>
      <c r="C67" s="411"/>
      <c r="D67" s="411"/>
      <c r="E67" s="411"/>
      <c r="F67" s="411"/>
      <c r="G67" s="411"/>
      <c r="H67" s="411"/>
      <c r="I67" s="411"/>
      <c r="J67" s="411"/>
      <c r="K67" s="411"/>
      <c r="L67" s="411"/>
      <c r="M67" s="411"/>
      <c r="N67" s="411"/>
      <c r="O67" s="98" t="s">
        <v>46</v>
      </c>
      <c r="P67" s="12">
        <v>4</v>
      </c>
      <c r="Q67" s="12">
        <v>9</v>
      </c>
      <c r="R67" s="12" t="s">
        <v>7</v>
      </c>
      <c r="S67" s="11" t="s">
        <v>11</v>
      </c>
      <c r="T67" s="52" t="s">
        <v>45</v>
      </c>
      <c r="U67" s="10" t="s">
        <v>44</v>
      </c>
      <c r="V67" s="248" t="s">
        <v>1</v>
      </c>
      <c r="W67" s="249"/>
      <c r="X67" s="250">
        <f>X68</f>
        <v>723086.78</v>
      </c>
      <c r="Y67" s="250">
        <f>Y68</f>
        <v>657473.80000000005</v>
      </c>
      <c r="Z67" s="243">
        <f>Z68</f>
        <v>638301.51</v>
      </c>
    </row>
    <row r="68" spans="1:26" ht="27.75" customHeight="1" x14ac:dyDescent="0.25">
      <c r="A68" s="9"/>
      <c r="B68" s="421" t="s">
        <v>25</v>
      </c>
      <c r="C68" s="421"/>
      <c r="D68" s="421"/>
      <c r="E68" s="421"/>
      <c r="F68" s="421"/>
      <c r="G68" s="421"/>
      <c r="H68" s="421"/>
      <c r="I68" s="421"/>
      <c r="J68" s="421"/>
      <c r="K68" s="421"/>
      <c r="L68" s="421"/>
      <c r="M68" s="421"/>
      <c r="N68" s="421"/>
      <c r="O68" s="98" t="s">
        <v>46</v>
      </c>
      <c r="P68" s="200">
        <v>4</v>
      </c>
      <c r="Q68" s="200">
        <v>9</v>
      </c>
      <c r="R68" s="200" t="s">
        <v>7</v>
      </c>
      <c r="S68" s="8" t="s">
        <v>11</v>
      </c>
      <c r="T68" s="7" t="s">
        <v>45</v>
      </c>
      <c r="U68" s="6" t="s">
        <v>44</v>
      </c>
      <c r="V68" s="242" t="s">
        <v>22</v>
      </c>
      <c r="W68" s="249"/>
      <c r="X68" s="251">
        <v>723086.78</v>
      </c>
      <c r="Y68" s="251">
        <v>657473.80000000005</v>
      </c>
      <c r="Z68" s="252">
        <v>638301.51</v>
      </c>
    </row>
    <row r="69" spans="1:26" ht="15.75" x14ac:dyDescent="0.25">
      <c r="A69" s="9"/>
      <c r="B69" s="109"/>
      <c r="C69" s="110"/>
      <c r="D69" s="135"/>
      <c r="E69" s="109"/>
      <c r="F69" s="102"/>
      <c r="G69" s="102"/>
      <c r="H69" s="102"/>
      <c r="I69" s="102"/>
      <c r="J69" s="102"/>
      <c r="K69" s="102"/>
      <c r="L69" s="102"/>
      <c r="M69" s="340" t="s">
        <v>196</v>
      </c>
      <c r="N69" s="339"/>
      <c r="O69" s="98"/>
      <c r="P69" s="200"/>
      <c r="Q69" s="200"/>
      <c r="R69" s="200">
        <v>85</v>
      </c>
      <c r="S69" s="8">
        <v>6</v>
      </c>
      <c r="T69" s="7">
        <v>3</v>
      </c>
      <c r="U69" s="48">
        <v>0</v>
      </c>
      <c r="V69" s="242"/>
      <c r="W69" s="249"/>
      <c r="X69" s="253">
        <f>X70</f>
        <v>603444</v>
      </c>
      <c r="Y69" s="253">
        <f t="shared" ref="Y69:Z71" si="25">Y70</f>
        <v>603444</v>
      </c>
      <c r="Z69" s="345">
        <f t="shared" si="25"/>
        <v>603444</v>
      </c>
    </row>
    <row r="70" spans="1:26" ht="15.75" x14ac:dyDescent="0.25">
      <c r="A70" s="9"/>
      <c r="B70" s="109"/>
      <c r="C70" s="110"/>
      <c r="D70" s="135"/>
      <c r="E70" s="109"/>
      <c r="F70" s="102"/>
      <c r="G70" s="102"/>
      <c r="H70" s="102"/>
      <c r="I70" s="102"/>
      <c r="J70" s="102"/>
      <c r="K70" s="102"/>
      <c r="L70" s="102"/>
      <c r="M70" s="340" t="s">
        <v>197</v>
      </c>
      <c r="N70" s="339"/>
      <c r="O70" s="98"/>
      <c r="P70" s="200"/>
      <c r="Q70" s="200"/>
      <c r="R70" s="200">
        <v>85</v>
      </c>
      <c r="S70" s="8">
        <v>6</v>
      </c>
      <c r="T70" s="7">
        <v>3</v>
      </c>
      <c r="U70" s="48">
        <v>90038</v>
      </c>
      <c r="V70" s="242"/>
      <c r="W70" s="249"/>
      <c r="X70" s="253">
        <f>X71</f>
        <v>603444</v>
      </c>
      <c r="Y70" s="253">
        <f t="shared" si="25"/>
        <v>603444</v>
      </c>
      <c r="Z70" s="345">
        <f t="shared" si="25"/>
        <v>603444</v>
      </c>
    </row>
    <row r="71" spans="1:26" ht="15.75" x14ac:dyDescent="0.25">
      <c r="A71" s="9"/>
      <c r="B71" s="109"/>
      <c r="C71" s="110"/>
      <c r="D71" s="135"/>
      <c r="E71" s="109"/>
      <c r="F71" s="102"/>
      <c r="G71" s="102"/>
      <c r="H71" s="102"/>
      <c r="I71" s="102"/>
      <c r="J71" s="102"/>
      <c r="K71" s="102"/>
      <c r="L71" s="102"/>
      <c r="M71" s="340" t="s">
        <v>58</v>
      </c>
      <c r="N71" s="109"/>
      <c r="O71" s="120"/>
      <c r="P71" s="342">
        <v>4</v>
      </c>
      <c r="Q71" s="342">
        <v>9</v>
      </c>
      <c r="R71" s="200">
        <v>85</v>
      </c>
      <c r="S71" s="8">
        <v>6</v>
      </c>
      <c r="T71" s="7">
        <v>3</v>
      </c>
      <c r="U71" s="48">
        <v>90038</v>
      </c>
      <c r="V71" s="343"/>
      <c r="W71" s="249"/>
      <c r="X71" s="253">
        <f>X72</f>
        <v>603444</v>
      </c>
      <c r="Y71" s="253">
        <f t="shared" si="25"/>
        <v>603444</v>
      </c>
      <c r="Z71" s="345">
        <f t="shared" si="25"/>
        <v>603444</v>
      </c>
    </row>
    <row r="72" spans="1:26" ht="30.75" customHeight="1" x14ac:dyDescent="0.25">
      <c r="A72" s="9"/>
      <c r="B72" s="109"/>
      <c r="C72" s="110"/>
      <c r="D72" s="135"/>
      <c r="E72" s="109"/>
      <c r="F72" s="102"/>
      <c r="G72" s="102"/>
      <c r="H72" s="102"/>
      <c r="I72" s="102"/>
      <c r="J72" s="102"/>
      <c r="K72" s="102"/>
      <c r="L72" s="102"/>
      <c r="M72" s="109" t="s">
        <v>25</v>
      </c>
      <c r="N72" s="109"/>
      <c r="O72" s="120"/>
      <c r="P72" s="342">
        <v>4</v>
      </c>
      <c r="Q72" s="342">
        <v>9</v>
      </c>
      <c r="R72" s="200">
        <v>85</v>
      </c>
      <c r="S72" s="8">
        <v>6</v>
      </c>
      <c r="T72" s="7">
        <v>3</v>
      </c>
      <c r="U72" s="48">
        <v>90038</v>
      </c>
      <c r="V72" s="344">
        <v>240</v>
      </c>
      <c r="W72" s="249"/>
      <c r="X72" s="253">
        <v>603444</v>
      </c>
      <c r="Y72" s="253">
        <v>603444</v>
      </c>
      <c r="Z72" s="252">
        <v>603444</v>
      </c>
    </row>
    <row r="73" spans="1:26" ht="30.75" customHeight="1" x14ac:dyDescent="0.25">
      <c r="A73" s="9"/>
      <c r="B73" s="109"/>
      <c r="C73" s="110"/>
      <c r="D73" s="135"/>
      <c r="E73" s="109"/>
      <c r="F73" s="102"/>
      <c r="G73" s="102"/>
      <c r="H73" s="102"/>
      <c r="I73" s="102"/>
      <c r="J73" s="102"/>
      <c r="K73" s="102"/>
      <c r="L73" s="111"/>
      <c r="M73" s="362" t="s">
        <v>204</v>
      </c>
      <c r="N73" s="363"/>
      <c r="O73" s="364"/>
      <c r="P73" s="255">
        <v>5</v>
      </c>
      <c r="Q73" s="255">
        <v>1</v>
      </c>
      <c r="R73" s="255">
        <v>85</v>
      </c>
      <c r="S73" s="55">
        <v>4</v>
      </c>
      <c r="T73" s="54">
        <v>0</v>
      </c>
      <c r="U73" s="365">
        <v>0</v>
      </c>
      <c r="V73" s="366"/>
      <c r="W73" s="358"/>
      <c r="X73" s="367">
        <f>X74</f>
        <v>3123500</v>
      </c>
      <c r="Y73" s="367">
        <v>0</v>
      </c>
      <c r="Z73" s="368">
        <f t="shared" ref="Z73:Z75" si="26">Z74</f>
        <v>0</v>
      </c>
    </row>
    <row r="74" spans="1:26" ht="30.75" customHeight="1" x14ac:dyDescent="0.25">
      <c r="A74" s="9"/>
      <c r="B74" s="109"/>
      <c r="C74" s="110"/>
      <c r="D74" s="135"/>
      <c r="E74" s="109"/>
      <c r="F74" s="102"/>
      <c r="G74" s="102"/>
      <c r="H74" s="102"/>
      <c r="I74" s="102"/>
      <c r="J74" s="102"/>
      <c r="K74" s="102"/>
      <c r="L74" s="111"/>
      <c r="M74" s="112" t="s">
        <v>205</v>
      </c>
      <c r="N74" s="361"/>
      <c r="O74" s="120"/>
      <c r="P74" s="200">
        <v>5</v>
      </c>
      <c r="Q74" s="200">
        <v>1</v>
      </c>
      <c r="R74" s="200">
        <v>85</v>
      </c>
      <c r="S74" s="8">
        <v>4</v>
      </c>
      <c r="T74" s="7">
        <v>3</v>
      </c>
      <c r="U74" s="6">
        <v>0</v>
      </c>
      <c r="V74" s="244"/>
      <c r="W74" s="249"/>
      <c r="X74" s="253">
        <f>X75</f>
        <v>3123500</v>
      </c>
      <c r="Y74" s="253">
        <v>0</v>
      </c>
      <c r="Z74" s="345">
        <f t="shared" si="26"/>
        <v>0</v>
      </c>
    </row>
    <row r="75" spans="1:26" ht="30.75" customHeight="1" x14ac:dyDescent="0.25">
      <c r="A75" s="9"/>
      <c r="B75" s="109"/>
      <c r="C75" s="110"/>
      <c r="D75" s="135"/>
      <c r="E75" s="109"/>
      <c r="F75" s="102"/>
      <c r="G75" s="102"/>
      <c r="H75" s="102"/>
      <c r="I75" s="102"/>
      <c r="J75" s="102"/>
      <c r="K75" s="102"/>
      <c r="L75" s="111"/>
      <c r="M75" s="112" t="s">
        <v>206</v>
      </c>
      <c r="N75" s="361"/>
      <c r="O75" s="120"/>
      <c r="P75" s="200">
        <v>5</v>
      </c>
      <c r="Q75" s="200">
        <v>1</v>
      </c>
      <c r="R75" s="200">
        <v>85</v>
      </c>
      <c r="S75" s="8">
        <v>4</v>
      </c>
      <c r="T75" s="7">
        <v>3</v>
      </c>
      <c r="U75" s="6" t="s">
        <v>207</v>
      </c>
      <c r="V75" s="244"/>
      <c r="W75" s="249"/>
      <c r="X75" s="253">
        <f>X76</f>
        <v>3123500</v>
      </c>
      <c r="Y75" s="253">
        <v>0</v>
      </c>
      <c r="Z75" s="252">
        <f t="shared" si="26"/>
        <v>0</v>
      </c>
    </row>
    <row r="76" spans="1:26" ht="30.75" customHeight="1" x14ac:dyDescent="0.25">
      <c r="A76" s="9"/>
      <c r="B76" s="109"/>
      <c r="C76" s="110"/>
      <c r="D76" s="135"/>
      <c r="E76" s="109"/>
      <c r="F76" s="102"/>
      <c r="G76" s="102"/>
      <c r="H76" s="102"/>
      <c r="I76" s="102"/>
      <c r="J76" s="102"/>
      <c r="K76" s="102"/>
      <c r="L76" s="111"/>
      <c r="M76" s="112" t="s">
        <v>25</v>
      </c>
      <c r="N76" s="361"/>
      <c r="O76" s="120"/>
      <c r="P76" s="200">
        <v>5</v>
      </c>
      <c r="Q76" s="200">
        <v>1</v>
      </c>
      <c r="R76" s="200">
        <v>85</v>
      </c>
      <c r="S76" s="8">
        <v>4</v>
      </c>
      <c r="T76" s="7">
        <v>3</v>
      </c>
      <c r="U76" s="6" t="s">
        <v>207</v>
      </c>
      <c r="V76" s="244">
        <v>240</v>
      </c>
      <c r="W76" s="249"/>
      <c r="X76" s="253">
        <v>3123500</v>
      </c>
      <c r="Y76" s="253">
        <v>0</v>
      </c>
      <c r="Z76" s="252">
        <v>0</v>
      </c>
    </row>
    <row r="77" spans="1:26" ht="39" customHeight="1" x14ac:dyDescent="0.25">
      <c r="A77" s="9"/>
      <c r="B77" s="109"/>
      <c r="C77" s="117"/>
      <c r="D77" s="201"/>
      <c r="E77" s="433" t="s">
        <v>41</v>
      </c>
      <c r="F77" s="434"/>
      <c r="G77" s="434"/>
      <c r="H77" s="434"/>
      <c r="I77" s="434"/>
      <c r="J77" s="434"/>
      <c r="K77" s="434"/>
      <c r="L77" s="434"/>
      <c r="M77" s="434"/>
      <c r="N77" s="434"/>
      <c r="O77" s="120" t="s">
        <v>40</v>
      </c>
      <c r="P77" s="32" t="s">
        <v>1</v>
      </c>
      <c r="Q77" s="32" t="s">
        <v>1</v>
      </c>
      <c r="R77" s="32" t="s">
        <v>7</v>
      </c>
      <c r="S77" s="38" t="s">
        <v>35</v>
      </c>
      <c r="T77" s="37" t="s">
        <v>4</v>
      </c>
      <c r="U77" s="39" t="s">
        <v>3</v>
      </c>
      <c r="V77" s="270" t="s">
        <v>1</v>
      </c>
      <c r="W77" s="249"/>
      <c r="X77" s="259">
        <f t="shared" ref="X77:Z79" si="27">X78</f>
        <v>970310</v>
      </c>
      <c r="Y77" s="259">
        <f t="shared" si="27"/>
        <v>450000</v>
      </c>
      <c r="Z77" s="256">
        <f t="shared" si="27"/>
        <v>60000</v>
      </c>
    </row>
    <row r="78" spans="1:26" ht="25.5" customHeight="1" x14ac:dyDescent="0.25">
      <c r="A78" s="9"/>
      <c r="B78" s="205"/>
      <c r="C78" s="122"/>
      <c r="D78" s="123"/>
      <c r="E78" s="203"/>
      <c r="F78" s="423" t="s">
        <v>39</v>
      </c>
      <c r="G78" s="412"/>
      <c r="H78" s="412"/>
      <c r="I78" s="412"/>
      <c r="J78" s="412"/>
      <c r="K78" s="412"/>
      <c r="L78" s="412"/>
      <c r="M78" s="412"/>
      <c r="N78" s="412"/>
      <c r="O78" s="98" t="s">
        <v>38</v>
      </c>
      <c r="P78" s="12" t="s">
        <v>1</v>
      </c>
      <c r="Q78" s="12" t="s">
        <v>1</v>
      </c>
      <c r="R78" s="12" t="s">
        <v>7</v>
      </c>
      <c r="S78" s="11" t="s">
        <v>35</v>
      </c>
      <c r="T78" s="52" t="s">
        <v>23</v>
      </c>
      <c r="U78" s="10" t="s">
        <v>3</v>
      </c>
      <c r="V78" s="248" t="s">
        <v>1</v>
      </c>
      <c r="W78" s="249"/>
      <c r="X78" s="250">
        <f t="shared" si="27"/>
        <v>970310</v>
      </c>
      <c r="Y78" s="250">
        <f t="shared" si="27"/>
        <v>450000</v>
      </c>
      <c r="Z78" s="243">
        <f t="shared" si="27"/>
        <v>60000</v>
      </c>
    </row>
    <row r="79" spans="1:26" ht="15.75" x14ac:dyDescent="0.25">
      <c r="A79" s="9"/>
      <c r="B79" s="204"/>
      <c r="C79" s="94"/>
      <c r="D79" s="125"/>
      <c r="E79" s="126"/>
      <c r="F79" s="97"/>
      <c r="G79" s="412" t="s">
        <v>37</v>
      </c>
      <c r="H79" s="412"/>
      <c r="I79" s="412"/>
      <c r="J79" s="412"/>
      <c r="K79" s="412"/>
      <c r="L79" s="412"/>
      <c r="M79" s="412"/>
      <c r="N79" s="412"/>
      <c r="O79" s="98" t="s">
        <v>36</v>
      </c>
      <c r="P79" s="12" t="s">
        <v>1</v>
      </c>
      <c r="Q79" s="12" t="s">
        <v>1</v>
      </c>
      <c r="R79" s="12" t="s">
        <v>7</v>
      </c>
      <c r="S79" s="11" t="s">
        <v>35</v>
      </c>
      <c r="T79" s="52" t="s">
        <v>23</v>
      </c>
      <c r="U79" s="10" t="s">
        <v>34</v>
      </c>
      <c r="V79" s="248" t="s">
        <v>1</v>
      </c>
      <c r="W79" s="249"/>
      <c r="X79" s="250">
        <f t="shared" si="27"/>
        <v>970310</v>
      </c>
      <c r="Y79" s="250">
        <f t="shared" si="27"/>
        <v>450000</v>
      </c>
      <c r="Z79" s="243">
        <f t="shared" si="27"/>
        <v>60000</v>
      </c>
    </row>
    <row r="80" spans="1:26" ht="15.75" x14ac:dyDescent="0.25">
      <c r="A80" s="9"/>
      <c r="B80" s="411" t="s">
        <v>42</v>
      </c>
      <c r="C80" s="411"/>
      <c r="D80" s="411"/>
      <c r="E80" s="411"/>
      <c r="F80" s="411"/>
      <c r="G80" s="411"/>
      <c r="H80" s="411"/>
      <c r="I80" s="411"/>
      <c r="J80" s="411"/>
      <c r="K80" s="411"/>
      <c r="L80" s="411"/>
      <c r="M80" s="411"/>
      <c r="N80" s="411"/>
      <c r="O80" s="98" t="s">
        <v>36</v>
      </c>
      <c r="P80" s="12">
        <v>5</v>
      </c>
      <c r="Q80" s="12">
        <v>2</v>
      </c>
      <c r="R80" s="12" t="s">
        <v>7</v>
      </c>
      <c r="S80" s="11" t="s">
        <v>35</v>
      </c>
      <c r="T80" s="52" t="s">
        <v>23</v>
      </c>
      <c r="U80" s="10" t="s">
        <v>34</v>
      </c>
      <c r="V80" s="248" t="s">
        <v>1</v>
      </c>
      <c r="W80" s="249"/>
      <c r="X80" s="250">
        <f>X81</f>
        <v>970310</v>
      </c>
      <c r="Y80" s="250">
        <f>Y81</f>
        <v>450000</v>
      </c>
      <c r="Z80" s="243">
        <f>Z81</f>
        <v>60000</v>
      </c>
    </row>
    <row r="81" spans="1:26" ht="15.75" x14ac:dyDescent="0.25">
      <c r="A81" s="9"/>
      <c r="B81" s="421" t="s">
        <v>25</v>
      </c>
      <c r="C81" s="421"/>
      <c r="D81" s="421"/>
      <c r="E81" s="421"/>
      <c r="F81" s="421"/>
      <c r="G81" s="421"/>
      <c r="H81" s="421"/>
      <c r="I81" s="421"/>
      <c r="J81" s="421"/>
      <c r="K81" s="421"/>
      <c r="L81" s="421"/>
      <c r="M81" s="421"/>
      <c r="N81" s="421"/>
      <c r="O81" s="98" t="s">
        <v>36</v>
      </c>
      <c r="P81" s="200">
        <v>5</v>
      </c>
      <c r="Q81" s="200">
        <v>2</v>
      </c>
      <c r="R81" s="200" t="s">
        <v>7</v>
      </c>
      <c r="S81" s="8" t="s">
        <v>35</v>
      </c>
      <c r="T81" s="7" t="s">
        <v>23</v>
      </c>
      <c r="U81" s="6" t="s">
        <v>34</v>
      </c>
      <c r="V81" s="242" t="s">
        <v>22</v>
      </c>
      <c r="W81" s="249"/>
      <c r="X81" s="251">
        <v>970310</v>
      </c>
      <c r="Y81" s="251">
        <v>450000</v>
      </c>
      <c r="Z81" s="252">
        <v>60000</v>
      </c>
    </row>
    <row r="82" spans="1:26" ht="15.75" x14ac:dyDescent="0.25">
      <c r="A82" s="9"/>
      <c r="B82" s="109"/>
      <c r="C82" s="117"/>
      <c r="D82" s="201"/>
      <c r="E82" s="433" t="s">
        <v>32</v>
      </c>
      <c r="F82" s="434"/>
      <c r="G82" s="434"/>
      <c r="H82" s="434"/>
      <c r="I82" s="434"/>
      <c r="J82" s="434"/>
      <c r="K82" s="434"/>
      <c r="L82" s="434"/>
      <c r="M82" s="434"/>
      <c r="N82" s="434"/>
      <c r="O82" s="98" t="s">
        <v>31</v>
      </c>
      <c r="P82" s="32" t="s">
        <v>1</v>
      </c>
      <c r="Q82" s="32" t="s">
        <v>1</v>
      </c>
      <c r="R82" s="32" t="s">
        <v>7</v>
      </c>
      <c r="S82" s="38" t="s">
        <v>24</v>
      </c>
      <c r="T82" s="37" t="s">
        <v>4</v>
      </c>
      <c r="U82" s="39" t="s">
        <v>3</v>
      </c>
      <c r="V82" s="270" t="s">
        <v>1</v>
      </c>
      <c r="W82" s="249"/>
      <c r="X82" s="259">
        <f>X83+X90+X94+X87</f>
        <v>1204092</v>
      </c>
      <c r="Y82" s="259">
        <f t="shared" ref="Y82:Z82" si="28">Y83+Y90+Y94</f>
        <v>400000</v>
      </c>
      <c r="Z82" s="256">
        <f t="shared" si="28"/>
        <v>100000</v>
      </c>
    </row>
    <row r="83" spans="1:26" ht="15.75" x14ac:dyDescent="0.25">
      <c r="A83" s="9"/>
      <c r="B83" s="205"/>
      <c r="C83" s="122"/>
      <c r="D83" s="123"/>
      <c r="E83" s="203"/>
      <c r="F83" s="423" t="s">
        <v>30</v>
      </c>
      <c r="G83" s="412"/>
      <c r="H83" s="412"/>
      <c r="I83" s="412"/>
      <c r="J83" s="412"/>
      <c r="K83" s="412"/>
      <c r="L83" s="412"/>
      <c r="M83" s="412"/>
      <c r="N83" s="412"/>
      <c r="O83" s="98" t="s">
        <v>29</v>
      </c>
      <c r="P83" s="12" t="s">
        <v>1</v>
      </c>
      <c r="Q83" s="12" t="s">
        <v>1</v>
      </c>
      <c r="R83" s="12" t="s">
        <v>7</v>
      </c>
      <c r="S83" s="11" t="s">
        <v>24</v>
      </c>
      <c r="T83" s="52" t="s">
        <v>6</v>
      </c>
      <c r="U83" s="10" t="s">
        <v>3</v>
      </c>
      <c r="V83" s="248" t="s">
        <v>1</v>
      </c>
      <c r="W83" s="249"/>
      <c r="X83" s="250">
        <f>X84</f>
        <v>450000</v>
      </c>
      <c r="Y83" s="250">
        <f t="shared" ref="X83:Z84" si="29">Y84</f>
        <v>250000</v>
      </c>
      <c r="Z83" s="243">
        <f t="shared" si="29"/>
        <v>50000</v>
      </c>
    </row>
    <row r="84" spans="1:26" ht="15.75" x14ac:dyDescent="0.25">
      <c r="A84" s="9"/>
      <c r="B84" s="204"/>
      <c r="C84" s="94"/>
      <c r="D84" s="125"/>
      <c r="E84" s="126"/>
      <c r="F84" s="97"/>
      <c r="G84" s="412" t="s">
        <v>28</v>
      </c>
      <c r="H84" s="412"/>
      <c r="I84" s="412"/>
      <c r="J84" s="412"/>
      <c r="K84" s="412"/>
      <c r="L84" s="412"/>
      <c r="M84" s="412"/>
      <c r="N84" s="412"/>
      <c r="O84" s="98" t="s">
        <v>27</v>
      </c>
      <c r="P84" s="12" t="s">
        <v>1</v>
      </c>
      <c r="Q84" s="12" t="s">
        <v>1</v>
      </c>
      <c r="R84" s="12" t="s">
        <v>7</v>
      </c>
      <c r="S84" s="11" t="s">
        <v>24</v>
      </c>
      <c r="T84" s="52" t="s">
        <v>6</v>
      </c>
      <c r="U84" s="10" t="s">
        <v>26</v>
      </c>
      <c r="V84" s="248" t="s">
        <v>1</v>
      </c>
      <c r="W84" s="249"/>
      <c r="X84" s="250">
        <f t="shared" si="29"/>
        <v>450000</v>
      </c>
      <c r="Y84" s="250">
        <f t="shared" si="29"/>
        <v>250000</v>
      </c>
      <c r="Z84" s="243">
        <f t="shared" si="29"/>
        <v>50000</v>
      </c>
    </row>
    <row r="85" spans="1:26" ht="15.75" x14ac:dyDescent="0.25">
      <c r="A85" s="9"/>
      <c r="B85" s="411" t="s">
        <v>33</v>
      </c>
      <c r="C85" s="411"/>
      <c r="D85" s="411"/>
      <c r="E85" s="411"/>
      <c r="F85" s="411"/>
      <c r="G85" s="411"/>
      <c r="H85" s="411"/>
      <c r="I85" s="411"/>
      <c r="J85" s="411"/>
      <c r="K85" s="411"/>
      <c r="L85" s="411"/>
      <c r="M85" s="411"/>
      <c r="N85" s="411"/>
      <c r="O85" s="98" t="s">
        <v>27</v>
      </c>
      <c r="P85" s="12">
        <v>5</v>
      </c>
      <c r="Q85" s="12">
        <v>3</v>
      </c>
      <c r="R85" s="12" t="s">
        <v>7</v>
      </c>
      <c r="S85" s="11" t="s">
        <v>24</v>
      </c>
      <c r="T85" s="52" t="s">
        <v>6</v>
      </c>
      <c r="U85" s="10" t="s">
        <v>26</v>
      </c>
      <c r="V85" s="248" t="s">
        <v>1</v>
      </c>
      <c r="W85" s="249"/>
      <c r="X85" s="250">
        <f>X86</f>
        <v>450000</v>
      </c>
      <c r="Y85" s="250">
        <f>Y86</f>
        <v>250000</v>
      </c>
      <c r="Z85" s="243">
        <f>Z86</f>
        <v>50000</v>
      </c>
    </row>
    <row r="86" spans="1:26" ht="29.25" customHeight="1" x14ac:dyDescent="0.25">
      <c r="A86" s="9"/>
      <c r="B86" s="421" t="s">
        <v>25</v>
      </c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98" t="s">
        <v>27</v>
      </c>
      <c r="P86" s="200">
        <v>5</v>
      </c>
      <c r="Q86" s="200">
        <v>3</v>
      </c>
      <c r="R86" s="200" t="s">
        <v>7</v>
      </c>
      <c r="S86" s="8" t="s">
        <v>24</v>
      </c>
      <c r="T86" s="7" t="s">
        <v>6</v>
      </c>
      <c r="U86" s="6" t="s">
        <v>26</v>
      </c>
      <c r="V86" s="242" t="s">
        <v>22</v>
      </c>
      <c r="W86" s="249"/>
      <c r="X86" s="251">
        <v>450000</v>
      </c>
      <c r="Y86" s="251">
        <v>250000</v>
      </c>
      <c r="Z86" s="252">
        <v>50000</v>
      </c>
    </row>
    <row r="87" spans="1:26" ht="31.5" x14ac:dyDescent="0.25">
      <c r="A87" s="9"/>
      <c r="B87" s="109"/>
      <c r="C87" s="110"/>
      <c r="D87" s="135"/>
      <c r="E87" s="135"/>
      <c r="F87" s="109"/>
      <c r="G87" s="102"/>
      <c r="H87" s="102"/>
      <c r="I87" s="102"/>
      <c r="J87" s="102"/>
      <c r="K87" s="102"/>
      <c r="L87" s="111"/>
      <c r="M87" s="402" t="s">
        <v>218</v>
      </c>
      <c r="N87" s="402"/>
      <c r="O87" s="98"/>
      <c r="P87" s="200"/>
      <c r="Q87" s="200"/>
      <c r="R87" s="12" t="s">
        <v>7</v>
      </c>
      <c r="S87" s="11" t="s">
        <v>24</v>
      </c>
      <c r="T87" s="52" t="s">
        <v>219</v>
      </c>
      <c r="U87" s="10" t="s">
        <v>220</v>
      </c>
      <c r="V87" s="242"/>
      <c r="W87" s="249"/>
      <c r="X87" s="251">
        <f>X88</f>
        <v>366672</v>
      </c>
      <c r="Y87" s="251">
        <f t="shared" ref="Y87:Z87" si="30">Y88</f>
        <v>0</v>
      </c>
      <c r="Z87" s="252">
        <f t="shared" si="30"/>
        <v>0</v>
      </c>
    </row>
    <row r="88" spans="1:26" ht="15.75" x14ac:dyDescent="0.25">
      <c r="A88" s="9"/>
      <c r="B88" s="109"/>
      <c r="C88" s="110"/>
      <c r="D88" s="135"/>
      <c r="E88" s="135"/>
      <c r="F88" s="109"/>
      <c r="G88" s="102"/>
      <c r="H88" s="102"/>
      <c r="I88" s="102"/>
      <c r="J88" s="102"/>
      <c r="K88" s="102"/>
      <c r="L88" s="111"/>
      <c r="M88" s="402" t="s">
        <v>33</v>
      </c>
      <c r="N88" s="402"/>
      <c r="O88" s="98"/>
      <c r="P88" s="200">
        <v>5</v>
      </c>
      <c r="Q88" s="200">
        <v>3</v>
      </c>
      <c r="R88" s="12" t="s">
        <v>7</v>
      </c>
      <c r="S88" s="11" t="s">
        <v>24</v>
      </c>
      <c r="T88" s="52" t="s">
        <v>219</v>
      </c>
      <c r="U88" s="10" t="s">
        <v>220</v>
      </c>
      <c r="V88" s="242"/>
      <c r="W88" s="249"/>
      <c r="X88" s="251">
        <f>X89</f>
        <v>366672</v>
      </c>
      <c r="Y88" s="251">
        <f t="shared" ref="Y88:Z88" si="31">Y89</f>
        <v>0</v>
      </c>
      <c r="Z88" s="252">
        <f t="shared" si="31"/>
        <v>0</v>
      </c>
    </row>
    <row r="89" spans="1:26" ht="31.5" x14ac:dyDescent="0.25">
      <c r="A89" s="9"/>
      <c r="B89" s="109"/>
      <c r="C89" s="110"/>
      <c r="D89" s="135"/>
      <c r="E89" s="135"/>
      <c r="F89" s="109"/>
      <c r="G89" s="102"/>
      <c r="H89" s="102"/>
      <c r="I89" s="102"/>
      <c r="J89" s="102"/>
      <c r="K89" s="102"/>
      <c r="L89" s="111"/>
      <c r="M89" s="402" t="s">
        <v>25</v>
      </c>
      <c r="N89" s="402"/>
      <c r="O89" s="98"/>
      <c r="P89" s="200">
        <v>5</v>
      </c>
      <c r="Q89" s="200">
        <v>3</v>
      </c>
      <c r="R89" s="12" t="s">
        <v>7</v>
      </c>
      <c r="S89" s="11" t="s">
        <v>24</v>
      </c>
      <c r="T89" s="52" t="s">
        <v>219</v>
      </c>
      <c r="U89" s="10" t="s">
        <v>220</v>
      </c>
      <c r="V89" s="244">
        <v>240</v>
      </c>
      <c r="W89" s="249"/>
      <c r="X89" s="251">
        <v>366672</v>
      </c>
      <c r="Y89" s="251">
        <v>0</v>
      </c>
      <c r="Z89" s="252">
        <v>0</v>
      </c>
    </row>
    <row r="90" spans="1:26" ht="15.75" x14ac:dyDescent="0.25">
      <c r="A90" s="9"/>
      <c r="B90" s="109"/>
      <c r="C90" s="110"/>
      <c r="D90" s="135"/>
      <c r="E90" s="135"/>
      <c r="F90" s="109"/>
      <c r="G90" s="102"/>
      <c r="H90" s="102"/>
      <c r="I90" s="102"/>
      <c r="J90" s="102"/>
      <c r="K90" s="102"/>
      <c r="L90" s="111"/>
      <c r="M90" s="112" t="s">
        <v>106</v>
      </c>
      <c r="N90" s="112"/>
      <c r="O90" s="271"/>
      <c r="P90" s="200"/>
      <c r="Q90" s="200"/>
      <c r="R90" s="12" t="s">
        <v>7</v>
      </c>
      <c r="S90" s="11" t="s">
        <v>24</v>
      </c>
      <c r="T90" s="52">
        <v>2</v>
      </c>
      <c r="U90" s="10" t="s">
        <v>3</v>
      </c>
      <c r="V90" s="242"/>
      <c r="W90" s="242"/>
      <c r="X90" s="252">
        <f>X91</f>
        <v>37420</v>
      </c>
      <c r="Y90" s="252">
        <f t="shared" ref="Y90:Z90" si="32">Y91</f>
        <v>50000</v>
      </c>
      <c r="Z90" s="252">
        <f t="shared" si="32"/>
        <v>0</v>
      </c>
    </row>
    <row r="91" spans="1:26" ht="15.75" x14ac:dyDescent="0.25">
      <c r="A91" s="9"/>
      <c r="B91" s="109"/>
      <c r="C91" s="110"/>
      <c r="D91" s="135"/>
      <c r="E91" s="135"/>
      <c r="F91" s="109"/>
      <c r="G91" s="102"/>
      <c r="H91" s="102"/>
      <c r="I91" s="102"/>
      <c r="J91" s="102"/>
      <c r="K91" s="102"/>
      <c r="L91" s="111"/>
      <c r="M91" s="112" t="s">
        <v>107</v>
      </c>
      <c r="N91" s="112"/>
      <c r="O91" s="271"/>
      <c r="P91" s="200"/>
      <c r="Q91" s="200"/>
      <c r="R91" s="12" t="s">
        <v>7</v>
      </c>
      <c r="S91" s="11" t="s">
        <v>24</v>
      </c>
      <c r="T91" s="52">
        <v>2</v>
      </c>
      <c r="U91" s="10">
        <v>90037</v>
      </c>
      <c r="V91" s="242"/>
      <c r="W91" s="242"/>
      <c r="X91" s="252">
        <f>X93</f>
        <v>37420</v>
      </c>
      <c r="Y91" s="252">
        <f>Y93</f>
        <v>50000</v>
      </c>
      <c r="Z91" s="252">
        <f>Z93</f>
        <v>0</v>
      </c>
    </row>
    <row r="92" spans="1:26" ht="15.75" x14ac:dyDescent="0.25">
      <c r="A92" s="9"/>
      <c r="B92" s="109"/>
      <c r="C92" s="110"/>
      <c r="D92" s="135"/>
      <c r="E92" s="135"/>
      <c r="F92" s="109"/>
      <c r="G92" s="102"/>
      <c r="H92" s="102"/>
      <c r="I92" s="102"/>
      <c r="J92" s="102"/>
      <c r="K92" s="102"/>
      <c r="L92" s="111"/>
      <c r="M92" s="112" t="s">
        <v>33</v>
      </c>
      <c r="N92" s="112"/>
      <c r="O92" s="271"/>
      <c r="P92" s="200">
        <v>5</v>
      </c>
      <c r="Q92" s="200">
        <v>3</v>
      </c>
      <c r="R92" s="12" t="s">
        <v>7</v>
      </c>
      <c r="S92" s="11" t="s">
        <v>24</v>
      </c>
      <c r="T92" s="52">
        <v>2</v>
      </c>
      <c r="U92" s="10">
        <v>90037</v>
      </c>
      <c r="V92" s="242"/>
      <c r="W92" s="242"/>
      <c r="X92" s="252">
        <f>X93</f>
        <v>37420</v>
      </c>
      <c r="Y92" s="252">
        <f t="shared" ref="Y92:Z92" si="33">Y93</f>
        <v>50000</v>
      </c>
      <c r="Z92" s="252">
        <f t="shared" si="33"/>
        <v>0</v>
      </c>
    </row>
    <row r="93" spans="1:26" ht="31.5" x14ac:dyDescent="0.25">
      <c r="A93" s="9"/>
      <c r="B93" s="109"/>
      <c r="C93" s="110"/>
      <c r="D93" s="135"/>
      <c r="E93" s="135"/>
      <c r="F93" s="109"/>
      <c r="G93" s="102"/>
      <c r="H93" s="102"/>
      <c r="I93" s="102"/>
      <c r="J93" s="102"/>
      <c r="K93" s="102"/>
      <c r="L93" s="111"/>
      <c r="M93" s="112" t="s">
        <v>25</v>
      </c>
      <c r="N93" s="112"/>
      <c r="O93" s="271"/>
      <c r="P93" s="200">
        <v>5</v>
      </c>
      <c r="Q93" s="200">
        <v>3</v>
      </c>
      <c r="R93" s="12" t="s">
        <v>7</v>
      </c>
      <c r="S93" s="11" t="s">
        <v>24</v>
      </c>
      <c r="T93" s="52">
        <v>2</v>
      </c>
      <c r="U93" s="10">
        <v>90037</v>
      </c>
      <c r="V93" s="244">
        <v>240</v>
      </c>
      <c r="W93" s="242"/>
      <c r="X93" s="252">
        <v>37420</v>
      </c>
      <c r="Y93" s="252">
        <v>50000</v>
      </c>
      <c r="Z93" s="252">
        <v>0</v>
      </c>
    </row>
    <row r="94" spans="1:26" ht="31.5" x14ac:dyDescent="0.25">
      <c r="A94" s="9"/>
      <c r="B94" s="109"/>
      <c r="C94" s="110"/>
      <c r="D94" s="135"/>
      <c r="E94" s="135"/>
      <c r="F94" s="109"/>
      <c r="G94" s="102"/>
      <c r="H94" s="102"/>
      <c r="I94" s="102"/>
      <c r="J94" s="102"/>
      <c r="K94" s="102"/>
      <c r="L94" s="111"/>
      <c r="M94" s="112" t="s">
        <v>108</v>
      </c>
      <c r="N94" s="112"/>
      <c r="O94" s="271"/>
      <c r="P94" s="51"/>
      <c r="Q94" s="51"/>
      <c r="R94" s="12" t="s">
        <v>7</v>
      </c>
      <c r="S94" s="11" t="s">
        <v>24</v>
      </c>
      <c r="T94" s="52">
        <v>4</v>
      </c>
      <c r="U94" s="10">
        <v>0</v>
      </c>
      <c r="V94" s="244"/>
      <c r="W94" s="242"/>
      <c r="X94" s="252">
        <f>X97</f>
        <v>350000</v>
      </c>
      <c r="Y94" s="252">
        <f t="shared" ref="Y94:Z94" si="34">Y97</f>
        <v>100000</v>
      </c>
      <c r="Z94" s="252">
        <f t="shared" si="34"/>
        <v>50000</v>
      </c>
    </row>
    <row r="95" spans="1:26" ht="15.75" x14ac:dyDescent="0.25">
      <c r="A95" s="9"/>
      <c r="B95" s="109"/>
      <c r="C95" s="110"/>
      <c r="D95" s="135"/>
      <c r="E95" s="135"/>
      <c r="F95" s="109"/>
      <c r="G95" s="102"/>
      <c r="H95" s="102"/>
      <c r="I95" s="102"/>
      <c r="J95" s="102"/>
      <c r="K95" s="102"/>
      <c r="L95" s="111"/>
      <c r="M95" s="112" t="s">
        <v>109</v>
      </c>
      <c r="N95" s="112"/>
      <c r="O95" s="271"/>
      <c r="P95" s="51"/>
      <c r="Q95" s="51"/>
      <c r="R95" s="12" t="s">
        <v>7</v>
      </c>
      <c r="S95" s="11" t="s">
        <v>24</v>
      </c>
      <c r="T95" s="52">
        <v>4</v>
      </c>
      <c r="U95" s="10">
        <v>90039</v>
      </c>
      <c r="V95" s="244"/>
      <c r="W95" s="242"/>
      <c r="X95" s="252">
        <f>X97</f>
        <v>350000</v>
      </c>
      <c r="Y95" s="252">
        <f t="shared" ref="Y95:Z95" si="35">Y97</f>
        <v>100000</v>
      </c>
      <c r="Z95" s="252">
        <f t="shared" si="35"/>
        <v>50000</v>
      </c>
    </row>
    <row r="96" spans="1:26" ht="15.75" x14ac:dyDescent="0.25">
      <c r="A96" s="9"/>
      <c r="B96" s="109"/>
      <c r="C96" s="110"/>
      <c r="D96" s="135"/>
      <c r="E96" s="135"/>
      <c r="F96" s="109"/>
      <c r="G96" s="102"/>
      <c r="H96" s="102"/>
      <c r="I96" s="102"/>
      <c r="J96" s="102"/>
      <c r="K96" s="102"/>
      <c r="L96" s="111"/>
      <c r="M96" s="112" t="s">
        <v>33</v>
      </c>
      <c r="N96" s="112"/>
      <c r="O96" s="271"/>
      <c r="P96" s="51">
        <v>5</v>
      </c>
      <c r="Q96" s="51">
        <v>3</v>
      </c>
      <c r="R96" s="12" t="s">
        <v>7</v>
      </c>
      <c r="S96" s="11" t="s">
        <v>24</v>
      </c>
      <c r="T96" s="52">
        <v>4</v>
      </c>
      <c r="U96" s="10">
        <v>90039</v>
      </c>
      <c r="V96" s="244"/>
      <c r="W96" s="242"/>
      <c r="X96" s="252">
        <f>X97</f>
        <v>350000</v>
      </c>
      <c r="Y96" s="252">
        <f t="shared" ref="Y96:Z96" si="36">Y97</f>
        <v>100000</v>
      </c>
      <c r="Z96" s="252">
        <f t="shared" si="36"/>
        <v>50000</v>
      </c>
    </row>
    <row r="97" spans="1:26" ht="31.5" x14ac:dyDescent="0.25">
      <c r="A97" s="9"/>
      <c r="B97" s="109"/>
      <c r="C97" s="110"/>
      <c r="D97" s="135"/>
      <c r="E97" s="135"/>
      <c r="F97" s="109"/>
      <c r="G97" s="102"/>
      <c r="H97" s="102"/>
      <c r="I97" s="102"/>
      <c r="J97" s="102"/>
      <c r="K97" s="102"/>
      <c r="L97" s="111"/>
      <c r="M97" s="112" t="s">
        <v>25</v>
      </c>
      <c r="N97" s="112"/>
      <c r="O97" s="271"/>
      <c r="P97" s="51">
        <v>5</v>
      </c>
      <c r="Q97" s="51">
        <v>3</v>
      </c>
      <c r="R97" s="200" t="s">
        <v>7</v>
      </c>
      <c r="S97" s="8" t="s">
        <v>24</v>
      </c>
      <c r="T97" s="7">
        <v>4</v>
      </c>
      <c r="U97" s="48">
        <v>90039</v>
      </c>
      <c r="V97" s="244">
        <v>240</v>
      </c>
      <c r="W97" s="242"/>
      <c r="X97" s="252">
        <v>350000</v>
      </c>
      <c r="Y97" s="252">
        <v>100000</v>
      </c>
      <c r="Z97" s="252">
        <v>50000</v>
      </c>
    </row>
    <row r="98" spans="1:26" ht="68.25" customHeight="1" x14ac:dyDescent="0.25">
      <c r="A98" s="9"/>
      <c r="B98" s="109"/>
      <c r="C98" s="117"/>
      <c r="D98" s="427" t="s">
        <v>144</v>
      </c>
      <c r="E98" s="428"/>
      <c r="F98" s="428"/>
      <c r="G98" s="428"/>
      <c r="H98" s="428"/>
      <c r="I98" s="428"/>
      <c r="J98" s="428"/>
      <c r="K98" s="428"/>
      <c r="L98" s="428"/>
      <c r="M98" s="428"/>
      <c r="N98" s="429"/>
      <c r="O98" s="98" t="s">
        <v>71</v>
      </c>
      <c r="P98" s="31" t="s">
        <v>1</v>
      </c>
      <c r="Q98" s="197" t="s">
        <v>1</v>
      </c>
      <c r="R98" s="197" t="s">
        <v>64</v>
      </c>
      <c r="S98" s="49" t="s">
        <v>5</v>
      </c>
      <c r="T98" s="198" t="s">
        <v>4</v>
      </c>
      <c r="U98" s="58" t="s">
        <v>3</v>
      </c>
      <c r="V98" s="281" t="s">
        <v>1</v>
      </c>
      <c r="W98" s="249"/>
      <c r="X98" s="272">
        <f>X99+X102+X121+X124</f>
        <v>5789900</v>
      </c>
      <c r="Y98" s="272">
        <f>Y99+Y102+Y121+Y124</f>
        <v>5325400</v>
      </c>
      <c r="Z98" s="239">
        <f>Z99+Z102+Z121+Z124</f>
        <v>5329200</v>
      </c>
    </row>
    <row r="99" spans="1:26" ht="15.75" x14ac:dyDescent="0.25">
      <c r="A99" s="9"/>
      <c r="B99" s="109"/>
      <c r="C99" s="117"/>
      <c r="D99" s="201"/>
      <c r="E99" s="202"/>
      <c r="F99" s="277"/>
      <c r="G99" s="282"/>
      <c r="H99" s="282"/>
      <c r="I99" s="282"/>
      <c r="J99" s="282"/>
      <c r="K99" s="282"/>
      <c r="L99" s="282"/>
      <c r="M99" s="283" t="s">
        <v>151</v>
      </c>
      <c r="N99" s="279"/>
      <c r="O99" s="98"/>
      <c r="P99" s="31"/>
      <c r="Q99" s="31"/>
      <c r="R99" s="200" t="s">
        <v>64</v>
      </c>
      <c r="S99" s="8" t="s">
        <v>5</v>
      </c>
      <c r="T99" s="7">
        <v>0</v>
      </c>
      <c r="U99" s="48" t="s">
        <v>3</v>
      </c>
      <c r="V99" s="241"/>
      <c r="W99" s="249"/>
      <c r="X99" s="250">
        <f>X100</f>
        <v>814681</v>
      </c>
      <c r="Y99" s="250">
        <f t="shared" ref="Y99:Z100" si="37">Y100</f>
        <v>814681</v>
      </c>
      <c r="Z99" s="243">
        <f t="shared" si="37"/>
        <v>814681</v>
      </c>
    </row>
    <row r="100" spans="1:26" ht="31.5" x14ac:dyDescent="0.25">
      <c r="A100" s="9"/>
      <c r="B100" s="109"/>
      <c r="C100" s="117"/>
      <c r="D100" s="201"/>
      <c r="E100" s="202"/>
      <c r="F100" s="277"/>
      <c r="G100" s="282"/>
      <c r="H100" s="282"/>
      <c r="I100" s="282"/>
      <c r="J100" s="282"/>
      <c r="K100" s="282"/>
      <c r="L100" s="282"/>
      <c r="M100" s="283" t="s">
        <v>89</v>
      </c>
      <c r="N100" s="279"/>
      <c r="O100" s="98"/>
      <c r="P100" s="51">
        <v>1</v>
      </c>
      <c r="Q100" s="51">
        <v>2</v>
      </c>
      <c r="R100" s="200" t="s">
        <v>64</v>
      </c>
      <c r="S100" s="8" t="s">
        <v>5</v>
      </c>
      <c r="T100" s="7">
        <v>1</v>
      </c>
      <c r="U100" s="48" t="s">
        <v>3</v>
      </c>
      <c r="V100" s="241"/>
      <c r="W100" s="249"/>
      <c r="X100" s="243">
        <f>X101</f>
        <v>814681</v>
      </c>
      <c r="Y100" s="243">
        <f t="shared" si="37"/>
        <v>814681</v>
      </c>
      <c r="Z100" s="243">
        <f t="shared" si="37"/>
        <v>814681</v>
      </c>
    </row>
    <row r="101" spans="1:26" ht="31.5" x14ac:dyDescent="0.25">
      <c r="A101" s="9"/>
      <c r="B101" s="109"/>
      <c r="C101" s="117"/>
      <c r="D101" s="201"/>
      <c r="E101" s="202"/>
      <c r="F101" s="277"/>
      <c r="G101" s="282"/>
      <c r="H101" s="282"/>
      <c r="I101" s="282"/>
      <c r="J101" s="282"/>
      <c r="K101" s="282"/>
      <c r="L101" s="282"/>
      <c r="M101" s="283" t="s">
        <v>67</v>
      </c>
      <c r="N101" s="279"/>
      <c r="O101" s="98"/>
      <c r="P101" s="51">
        <v>1</v>
      </c>
      <c r="Q101" s="51">
        <v>2</v>
      </c>
      <c r="R101" s="200" t="s">
        <v>64</v>
      </c>
      <c r="S101" s="8" t="s">
        <v>5</v>
      </c>
      <c r="T101" s="7">
        <v>1</v>
      </c>
      <c r="U101" s="48">
        <v>10001</v>
      </c>
      <c r="V101" s="244">
        <v>120</v>
      </c>
      <c r="W101" s="249"/>
      <c r="X101" s="243">
        <v>814681</v>
      </c>
      <c r="Y101" s="243">
        <v>814681</v>
      </c>
      <c r="Z101" s="243">
        <v>814681</v>
      </c>
    </row>
    <row r="102" spans="1:26" ht="33.75" customHeight="1" x14ac:dyDescent="0.25">
      <c r="A102" s="9"/>
      <c r="B102" s="205"/>
      <c r="C102" s="122"/>
      <c r="D102" s="201"/>
      <c r="E102" s="203"/>
      <c r="F102" s="423" t="s">
        <v>86</v>
      </c>
      <c r="G102" s="412"/>
      <c r="H102" s="412"/>
      <c r="I102" s="412"/>
      <c r="J102" s="412"/>
      <c r="K102" s="412"/>
      <c r="L102" s="412"/>
      <c r="M102" s="412"/>
      <c r="N102" s="412"/>
      <c r="O102" s="98" t="s">
        <v>85</v>
      </c>
      <c r="P102" s="12" t="s">
        <v>1</v>
      </c>
      <c r="Q102" s="12" t="s">
        <v>1</v>
      </c>
      <c r="R102" s="12" t="s">
        <v>64</v>
      </c>
      <c r="S102" s="11" t="s">
        <v>5</v>
      </c>
      <c r="T102" s="52">
        <v>0</v>
      </c>
      <c r="U102" s="10" t="s">
        <v>3</v>
      </c>
      <c r="V102" s="248" t="s">
        <v>1</v>
      </c>
      <c r="W102" s="249"/>
      <c r="X102" s="257">
        <f>X103+X117+X120+X107</f>
        <v>4407419</v>
      </c>
      <c r="Y102" s="257">
        <f t="shared" ref="Y102:Z102" si="38">Y103+Y117+Y120+Y107</f>
        <v>4402419</v>
      </c>
      <c r="Z102" s="257">
        <f t="shared" si="38"/>
        <v>4402419</v>
      </c>
    </row>
    <row r="103" spans="1:26" ht="15.75" x14ac:dyDescent="0.25">
      <c r="A103" s="9"/>
      <c r="B103" s="204"/>
      <c r="C103" s="94"/>
      <c r="D103" s="125"/>
      <c r="E103" s="126"/>
      <c r="F103" s="97"/>
      <c r="G103" s="412" t="s">
        <v>84</v>
      </c>
      <c r="H103" s="412"/>
      <c r="I103" s="412"/>
      <c r="J103" s="412"/>
      <c r="K103" s="412"/>
      <c r="L103" s="412"/>
      <c r="M103" s="412"/>
      <c r="N103" s="412"/>
      <c r="O103" s="98" t="s">
        <v>83</v>
      </c>
      <c r="P103" s="12" t="s">
        <v>1</v>
      </c>
      <c r="Q103" s="12" t="s">
        <v>1</v>
      </c>
      <c r="R103" s="12" t="s">
        <v>64</v>
      </c>
      <c r="S103" s="11" t="s">
        <v>5</v>
      </c>
      <c r="T103" s="52" t="s">
        <v>6</v>
      </c>
      <c r="U103" s="10">
        <v>0</v>
      </c>
      <c r="V103" s="248" t="s">
        <v>1</v>
      </c>
      <c r="W103" s="249"/>
      <c r="X103" s="250">
        <f>X104+X113+X112</f>
        <v>3497437</v>
      </c>
      <c r="Y103" s="250">
        <f t="shared" ref="Y103:Z103" si="39">Y104+Y113+Y112</f>
        <v>3460437</v>
      </c>
      <c r="Z103" s="250">
        <f t="shared" si="39"/>
        <v>3460437</v>
      </c>
    </row>
    <row r="104" spans="1:26" ht="51.75" customHeight="1" x14ac:dyDescent="0.25">
      <c r="A104" s="9"/>
      <c r="B104" s="430" t="s">
        <v>87</v>
      </c>
      <c r="C104" s="431"/>
      <c r="D104" s="431"/>
      <c r="E104" s="431"/>
      <c r="F104" s="431"/>
      <c r="G104" s="431"/>
      <c r="H104" s="431"/>
      <c r="I104" s="431"/>
      <c r="J104" s="431"/>
      <c r="K104" s="431"/>
      <c r="L104" s="431"/>
      <c r="M104" s="431"/>
      <c r="N104" s="432"/>
      <c r="O104" s="98" t="s">
        <v>83</v>
      </c>
      <c r="P104" s="12">
        <v>1</v>
      </c>
      <c r="Q104" s="12">
        <v>4</v>
      </c>
      <c r="R104" s="12" t="s">
        <v>64</v>
      </c>
      <c r="S104" s="11" t="s">
        <v>5</v>
      </c>
      <c r="T104" s="52" t="s">
        <v>6</v>
      </c>
      <c r="U104" s="10" t="s">
        <v>82</v>
      </c>
      <c r="V104" s="248" t="s">
        <v>1</v>
      </c>
      <c r="W104" s="249"/>
      <c r="X104" s="250">
        <f>X105+X106</f>
        <v>3460437</v>
      </c>
      <c r="Y104" s="250">
        <f>Y105+Y106</f>
        <v>3460437</v>
      </c>
      <c r="Z104" s="243">
        <f>Z105+Z106</f>
        <v>3460437</v>
      </c>
    </row>
    <row r="105" spans="1:26" ht="15.75" x14ac:dyDescent="0.25">
      <c r="A105" s="9"/>
      <c r="B105" s="430" t="s">
        <v>67</v>
      </c>
      <c r="C105" s="431"/>
      <c r="D105" s="431"/>
      <c r="E105" s="431"/>
      <c r="F105" s="431"/>
      <c r="G105" s="431"/>
      <c r="H105" s="431"/>
      <c r="I105" s="431"/>
      <c r="J105" s="431"/>
      <c r="K105" s="431"/>
      <c r="L105" s="431"/>
      <c r="M105" s="431"/>
      <c r="N105" s="432"/>
      <c r="O105" s="98" t="s">
        <v>83</v>
      </c>
      <c r="P105" s="12">
        <v>1</v>
      </c>
      <c r="Q105" s="12">
        <v>4</v>
      </c>
      <c r="R105" s="12" t="s">
        <v>64</v>
      </c>
      <c r="S105" s="11" t="s">
        <v>5</v>
      </c>
      <c r="T105" s="52" t="s">
        <v>6</v>
      </c>
      <c r="U105" s="10" t="s">
        <v>82</v>
      </c>
      <c r="V105" s="248" t="s">
        <v>66</v>
      </c>
      <c r="W105" s="249"/>
      <c r="X105" s="252">
        <v>2608178</v>
      </c>
      <c r="Y105" s="252">
        <v>2608178</v>
      </c>
      <c r="Z105" s="252">
        <v>2608178</v>
      </c>
    </row>
    <row r="106" spans="1:26" ht="15.75" x14ac:dyDescent="0.25">
      <c r="A106" s="9"/>
      <c r="B106" s="430" t="s">
        <v>25</v>
      </c>
      <c r="C106" s="431"/>
      <c r="D106" s="431"/>
      <c r="E106" s="431"/>
      <c r="F106" s="431"/>
      <c r="G106" s="431"/>
      <c r="H106" s="431"/>
      <c r="I106" s="431"/>
      <c r="J106" s="431"/>
      <c r="K106" s="431"/>
      <c r="L106" s="431"/>
      <c r="M106" s="431"/>
      <c r="N106" s="432"/>
      <c r="O106" s="98" t="s">
        <v>83</v>
      </c>
      <c r="P106" s="200">
        <v>1</v>
      </c>
      <c r="Q106" s="200">
        <v>4</v>
      </c>
      <c r="R106" s="200" t="s">
        <v>64</v>
      </c>
      <c r="S106" s="8" t="s">
        <v>5</v>
      </c>
      <c r="T106" s="7" t="s">
        <v>6</v>
      </c>
      <c r="U106" s="6" t="s">
        <v>82</v>
      </c>
      <c r="V106" s="242" t="s">
        <v>22</v>
      </c>
      <c r="W106" s="249"/>
      <c r="X106" s="252">
        <v>852259</v>
      </c>
      <c r="Y106" s="252">
        <v>852259</v>
      </c>
      <c r="Z106" s="252">
        <v>852259</v>
      </c>
    </row>
    <row r="107" spans="1:26" ht="33" customHeight="1" x14ac:dyDescent="0.25">
      <c r="A107" s="9"/>
      <c r="B107" s="135"/>
      <c r="C107" s="110"/>
      <c r="D107" s="110"/>
      <c r="E107" s="110"/>
      <c r="F107" s="369"/>
      <c r="G107" s="369"/>
      <c r="H107" s="369"/>
      <c r="I107" s="369"/>
      <c r="J107" s="369"/>
      <c r="K107" s="369"/>
      <c r="L107" s="369"/>
      <c r="M107" s="369" t="s">
        <v>208</v>
      </c>
      <c r="N107" s="370">
        <v>39</v>
      </c>
      <c r="O107" s="98">
        <v>1</v>
      </c>
      <c r="P107" s="200">
        <v>1</v>
      </c>
      <c r="Q107" s="200">
        <v>4</v>
      </c>
      <c r="R107" s="200">
        <v>86</v>
      </c>
      <c r="S107" s="8">
        <v>0</v>
      </c>
      <c r="T107" s="7">
        <v>1</v>
      </c>
      <c r="U107" s="6">
        <v>90002</v>
      </c>
      <c r="V107" s="242"/>
      <c r="W107" s="249"/>
      <c r="X107" s="252">
        <f>X108</f>
        <v>896982</v>
      </c>
      <c r="Y107" s="252">
        <f t="shared" ref="Y107:Z107" si="40">Y108</f>
        <v>928982</v>
      </c>
      <c r="Z107" s="252">
        <f t="shared" si="40"/>
        <v>928982</v>
      </c>
    </row>
    <row r="108" spans="1:26" ht="41.25" customHeight="1" x14ac:dyDescent="0.25">
      <c r="A108" s="9"/>
      <c r="B108" s="135"/>
      <c r="C108" s="110"/>
      <c r="D108" s="110"/>
      <c r="E108" s="110"/>
      <c r="F108" s="369"/>
      <c r="G108" s="369"/>
      <c r="H108" s="369"/>
      <c r="I108" s="369"/>
      <c r="J108" s="369"/>
      <c r="K108" s="369"/>
      <c r="L108" s="369"/>
      <c r="M108" s="369" t="s">
        <v>209</v>
      </c>
      <c r="N108" s="370">
        <v>39</v>
      </c>
      <c r="O108" s="98">
        <v>1</v>
      </c>
      <c r="P108" s="200">
        <v>1</v>
      </c>
      <c r="Q108" s="200">
        <v>4</v>
      </c>
      <c r="R108" s="200">
        <v>86</v>
      </c>
      <c r="S108" s="8">
        <v>0</v>
      </c>
      <c r="T108" s="7">
        <v>1</v>
      </c>
      <c r="U108" s="6">
        <v>90002</v>
      </c>
      <c r="V108" s="244">
        <v>120</v>
      </c>
      <c r="W108" s="249"/>
      <c r="X108" s="252">
        <v>896982</v>
      </c>
      <c r="Y108" s="252">
        <v>928982</v>
      </c>
      <c r="Z108" s="252">
        <v>928982</v>
      </c>
    </row>
    <row r="109" spans="1:26" ht="47.25" x14ac:dyDescent="0.25">
      <c r="A109" s="9"/>
      <c r="B109" s="135"/>
      <c r="C109" s="110"/>
      <c r="D109" s="110"/>
      <c r="E109" s="110"/>
      <c r="F109" s="334"/>
      <c r="G109" s="334"/>
      <c r="H109" s="334"/>
      <c r="I109" s="334"/>
      <c r="J109" s="334"/>
      <c r="K109" s="334"/>
      <c r="L109" s="334"/>
      <c r="M109" s="112" t="s">
        <v>187</v>
      </c>
      <c r="N109" s="112"/>
      <c r="O109" s="240"/>
      <c r="P109" s="331"/>
      <c r="Q109" s="331"/>
      <c r="R109" s="200">
        <v>86</v>
      </c>
      <c r="S109" s="8">
        <v>0</v>
      </c>
      <c r="T109" s="7">
        <v>1</v>
      </c>
      <c r="U109" s="6">
        <v>0</v>
      </c>
      <c r="V109" s="244"/>
      <c r="W109" s="242"/>
      <c r="X109" s="252">
        <f>X110</f>
        <v>5000</v>
      </c>
      <c r="Y109" s="252">
        <f t="shared" ref="Y109:Z111" si="41">Y110</f>
        <v>0</v>
      </c>
      <c r="Z109" s="252">
        <f t="shared" si="41"/>
        <v>0</v>
      </c>
    </row>
    <row r="110" spans="1:26" ht="47.25" x14ac:dyDescent="0.25">
      <c r="A110" s="9"/>
      <c r="B110" s="135"/>
      <c r="C110" s="110"/>
      <c r="D110" s="110"/>
      <c r="E110" s="110"/>
      <c r="F110" s="334"/>
      <c r="G110" s="334"/>
      <c r="H110" s="334"/>
      <c r="I110" s="334"/>
      <c r="J110" s="334"/>
      <c r="K110" s="334"/>
      <c r="L110" s="334"/>
      <c r="M110" s="112" t="s">
        <v>188</v>
      </c>
      <c r="N110" s="112"/>
      <c r="O110" s="240"/>
      <c r="P110" s="331"/>
      <c r="Q110" s="331"/>
      <c r="R110" s="200">
        <v>86</v>
      </c>
      <c r="S110" s="8">
        <v>0</v>
      </c>
      <c r="T110" s="7">
        <v>1</v>
      </c>
      <c r="U110" s="6">
        <v>40</v>
      </c>
      <c r="V110" s="244"/>
      <c r="W110" s="242"/>
      <c r="X110" s="252">
        <f>X111</f>
        <v>5000</v>
      </c>
      <c r="Y110" s="252">
        <f t="shared" si="41"/>
        <v>0</v>
      </c>
      <c r="Z110" s="252">
        <f t="shared" si="41"/>
        <v>0</v>
      </c>
    </row>
    <row r="111" spans="1:26" ht="47.25" x14ac:dyDescent="0.25">
      <c r="A111" s="9"/>
      <c r="B111" s="135"/>
      <c r="C111" s="110"/>
      <c r="D111" s="110"/>
      <c r="E111" s="110"/>
      <c r="F111" s="334"/>
      <c r="G111" s="334"/>
      <c r="H111" s="334"/>
      <c r="I111" s="334"/>
      <c r="J111" s="334"/>
      <c r="K111" s="334"/>
      <c r="L111" s="334"/>
      <c r="M111" s="112" t="s">
        <v>87</v>
      </c>
      <c r="N111" s="112"/>
      <c r="O111" s="240"/>
      <c r="P111" s="331">
        <v>1</v>
      </c>
      <c r="Q111" s="331">
        <v>4</v>
      </c>
      <c r="R111" s="200">
        <v>86</v>
      </c>
      <c r="S111" s="8">
        <v>0</v>
      </c>
      <c r="T111" s="7">
        <v>1</v>
      </c>
      <c r="U111" s="6">
        <v>40</v>
      </c>
      <c r="V111" s="244"/>
      <c r="W111" s="242"/>
      <c r="X111" s="252">
        <f>X112</f>
        <v>5000</v>
      </c>
      <c r="Y111" s="252">
        <f t="shared" si="41"/>
        <v>0</v>
      </c>
      <c r="Z111" s="252">
        <f t="shared" si="41"/>
        <v>0</v>
      </c>
    </row>
    <row r="112" spans="1:26" ht="15.75" x14ac:dyDescent="0.25">
      <c r="A112" s="9"/>
      <c r="B112" s="135"/>
      <c r="C112" s="110"/>
      <c r="D112" s="110"/>
      <c r="E112" s="110"/>
      <c r="F112" s="334"/>
      <c r="G112" s="334"/>
      <c r="H112" s="334"/>
      <c r="I112" s="334"/>
      <c r="J112" s="334"/>
      <c r="K112" s="334"/>
      <c r="L112" s="334"/>
      <c r="M112" s="112" t="s">
        <v>116</v>
      </c>
      <c r="N112" s="112"/>
      <c r="O112" s="240"/>
      <c r="P112" s="331">
        <v>1</v>
      </c>
      <c r="Q112" s="331">
        <v>4</v>
      </c>
      <c r="R112" s="200">
        <v>86</v>
      </c>
      <c r="S112" s="8">
        <v>0</v>
      </c>
      <c r="T112" s="7">
        <v>1</v>
      </c>
      <c r="U112" s="6">
        <v>40</v>
      </c>
      <c r="V112" s="244">
        <v>540</v>
      </c>
      <c r="W112" s="242"/>
      <c r="X112" s="252">
        <v>5000</v>
      </c>
      <c r="Y112" s="252">
        <v>0</v>
      </c>
      <c r="Z112" s="252">
        <v>0</v>
      </c>
    </row>
    <row r="113" spans="1:30" ht="31.5" x14ac:dyDescent="0.25">
      <c r="A113" s="9"/>
      <c r="B113" s="135"/>
      <c r="C113" s="110"/>
      <c r="D113" s="110"/>
      <c r="E113" s="110"/>
      <c r="F113" s="334"/>
      <c r="G113" s="334"/>
      <c r="H113" s="334"/>
      <c r="I113" s="334"/>
      <c r="J113" s="334"/>
      <c r="K113" s="334"/>
      <c r="L113" s="334"/>
      <c r="M113" s="335" t="s">
        <v>186</v>
      </c>
      <c r="N113" s="335"/>
      <c r="O113" s="98"/>
      <c r="P113" s="200"/>
      <c r="Q113" s="200"/>
      <c r="R113" s="12" t="s">
        <v>64</v>
      </c>
      <c r="S113" s="11" t="s">
        <v>5</v>
      </c>
      <c r="T113" s="52" t="s">
        <v>6</v>
      </c>
      <c r="U113" s="10">
        <v>78888</v>
      </c>
      <c r="V113" s="242"/>
      <c r="W113" s="249"/>
      <c r="X113" s="252">
        <f>X114</f>
        <v>32000</v>
      </c>
      <c r="Y113" s="252">
        <f>Y114</f>
        <v>0</v>
      </c>
      <c r="Z113" s="252">
        <v>0</v>
      </c>
    </row>
    <row r="114" spans="1:30" ht="31.5" x14ac:dyDescent="0.25">
      <c r="A114" s="9"/>
      <c r="B114" s="135"/>
      <c r="C114" s="110"/>
      <c r="D114" s="110"/>
      <c r="E114" s="110"/>
      <c r="F114" s="334"/>
      <c r="G114" s="334"/>
      <c r="H114" s="334"/>
      <c r="I114" s="334"/>
      <c r="J114" s="334"/>
      <c r="K114" s="334"/>
      <c r="L114" s="334"/>
      <c r="M114" s="335" t="s">
        <v>186</v>
      </c>
      <c r="N114" s="335"/>
      <c r="O114" s="98"/>
      <c r="P114" s="200">
        <v>1</v>
      </c>
      <c r="Q114" s="200">
        <v>4</v>
      </c>
      <c r="R114" s="12" t="s">
        <v>64</v>
      </c>
      <c r="S114" s="11" t="s">
        <v>5</v>
      </c>
      <c r="T114" s="52" t="s">
        <v>6</v>
      </c>
      <c r="U114" s="10">
        <v>78888</v>
      </c>
      <c r="V114" s="244">
        <v>120</v>
      </c>
      <c r="W114" s="249"/>
      <c r="X114" s="252">
        <v>32000</v>
      </c>
      <c r="Y114" s="252">
        <v>0</v>
      </c>
      <c r="Z114" s="252">
        <v>0</v>
      </c>
    </row>
    <row r="115" spans="1:30" ht="31.5" x14ac:dyDescent="0.25">
      <c r="A115" s="9"/>
      <c r="B115" s="109"/>
      <c r="C115" s="110"/>
      <c r="D115" s="135"/>
      <c r="E115" s="135"/>
      <c r="F115" s="112"/>
      <c r="G115" s="112"/>
      <c r="H115" s="112"/>
      <c r="I115" s="112"/>
      <c r="J115" s="112"/>
      <c r="K115" s="112"/>
      <c r="L115" s="112"/>
      <c r="M115" s="112" t="s">
        <v>102</v>
      </c>
      <c r="N115" s="112"/>
      <c r="O115" s="271"/>
      <c r="P115" s="51"/>
      <c r="Q115" s="51"/>
      <c r="R115" s="12" t="s">
        <v>64</v>
      </c>
      <c r="S115" s="11" t="s">
        <v>5</v>
      </c>
      <c r="T115" s="52">
        <v>5</v>
      </c>
      <c r="U115" s="10">
        <v>0</v>
      </c>
      <c r="V115" s="242"/>
      <c r="W115" s="242"/>
      <c r="X115" s="252">
        <f>X116</f>
        <v>3000</v>
      </c>
      <c r="Y115" s="252">
        <f t="shared" ref="Y115:Z116" si="42">Y116</f>
        <v>3000</v>
      </c>
      <c r="Z115" s="252">
        <f t="shared" si="42"/>
        <v>3000</v>
      </c>
    </row>
    <row r="116" spans="1:30" ht="15.75" x14ac:dyDescent="0.25">
      <c r="A116" s="9"/>
      <c r="B116" s="109"/>
      <c r="C116" s="110"/>
      <c r="D116" s="135"/>
      <c r="E116" s="135"/>
      <c r="F116" s="112"/>
      <c r="G116" s="112"/>
      <c r="H116" s="112"/>
      <c r="I116" s="112"/>
      <c r="J116" s="112"/>
      <c r="K116" s="112"/>
      <c r="L116" s="112"/>
      <c r="M116" s="112" t="s">
        <v>103</v>
      </c>
      <c r="N116" s="112"/>
      <c r="O116" s="271"/>
      <c r="P116" s="51">
        <v>1</v>
      </c>
      <c r="Q116" s="51">
        <v>4</v>
      </c>
      <c r="R116" s="12" t="s">
        <v>64</v>
      </c>
      <c r="S116" s="11" t="s">
        <v>5</v>
      </c>
      <c r="T116" s="52">
        <v>5</v>
      </c>
      <c r="U116" s="10">
        <v>90007</v>
      </c>
      <c r="V116" s="242"/>
      <c r="W116" s="242"/>
      <c r="X116" s="252">
        <f>X117</f>
        <v>3000</v>
      </c>
      <c r="Y116" s="252">
        <f t="shared" si="42"/>
        <v>3000</v>
      </c>
      <c r="Z116" s="252">
        <f t="shared" si="42"/>
        <v>3000</v>
      </c>
    </row>
    <row r="117" spans="1:30" ht="31.5" x14ac:dyDescent="0.25">
      <c r="A117" s="9"/>
      <c r="B117" s="109"/>
      <c r="C117" s="110"/>
      <c r="D117" s="135"/>
      <c r="E117" s="135"/>
      <c r="F117" s="112"/>
      <c r="G117" s="112"/>
      <c r="H117" s="112"/>
      <c r="I117" s="112"/>
      <c r="J117" s="112"/>
      <c r="K117" s="112"/>
      <c r="L117" s="112"/>
      <c r="M117" s="112" t="s">
        <v>25</v>
      </c>
      <c r="N117" s="112"/>
      <c r="O117" s="271"/>
      <c r="P117" s="51">
        <v>1</v>
      </c>
      <c r="Q117" s="51">
        <v>4</v>
      </c>
      <c r="R117" s="12" t="s">
        <v>64</v>
      </c>
      <c r="S117" s="11" t="s">
        <v>5</v>
      </c>
      <c r="T117" s="52">
        <v>5</v>
      </c>
      <c r="U117" s="10">
        <v>90007</v>
      </c>
      <c r="V117" s="244">
        <v>240</v>
      </c>
      <c r="W117" s="242"/>
      <c r="X117" s="252">
        <v>3000</v>
      </c>
      <c r="Y117" s="252">
        <v>3000</v>
      </c>
      <c r="Z117" s="252">
        <v>3000</v>
      </c>
    </row>
    <row r="118" spans="1:30" ht="31.5" x14ac:dyDescent="0.25">
      <c r="A118" s="9"/>
      <c r="B118" s="109"/>
      <c r="C118" s="110"/>
      <c r="D118" s="135"/>
      <c r="E118" s="135"/>
      <c r="F118" s="112"/>
      <c r="G118" s="112"/>
      <c r="H118" s="112"/>
      <c r="I118" s="112"/>
      <c r="J118" s="112"/>
      <c r="K118" s="112"/>
      <c r="L118" s="112"/>
      <c r="M118" s="112" t="s">
        <v>104</v>
      </c>
      <c r="N118" s="112"/>
      <c r="O118" s="271"/>
      <c r="P118" s="51"/>
      <c r="Q118" s="51"/>
      <c r="R118" s="12" t="s">
        <v>64</v>
      </c>
      <c r="S118" s="11" t="s">
        <v>5</v>
      </c>
      <c r="T118" s="52">
        <v>6</v>
      </c>
      <c r="U118" s="10">
        <v>0</v>
      </c>
      <c r="V118" s="242"/>
      <c r="W118" s="242"/>
      <c r="X118" s="252">
        <f>X119</f>
        <v>10000</v>
      </c>
      <c r="Y118" s="252">
        <f t="shared" ref="Y118:Z119" si="43">Y119</f>
        <v>10000</v>
      </c>
      <c r="Z118" s="252">
        <f t="shared" si="43"/>
        <v>10000</v>
      </c>
    </row>
    <row r="119" spans="1:30" ht="31.5" x14ac:dyDescent="0.25">
      <c r="A119" s="9"/>
      <c r="B119" s="109"/>
      <c r="C119" s="110"/>
      <c r="D119" s="135"/>
      <c r="E119" s="135"/>
      <c r="F119" s="112"/>
      <c r="G119" s="112"/>
      <c r="H119" s="112"/>
      <c r="I119" s="112"/>
      <c r="J119" s="112"/>
      <c r="K119" s="112"/>
      <c r="L119" s="112"/>
      <c r="M119" s="112" t="s">
        <v>105</v>
      </c>
      <c r="N119" s="112"/>
      <c r="O119" s="271"/>
      <c r="P119" s="51">
        <v>1</v>
      </c>
      <c r="Q119" s="51">
        <v>4</v>
      </c>
      <c r="R119" s="12" t="s">
        <v>64</v>
      </c>
      <c r="S119" s="11" t="s">
        <v>5</v>
      </c>
      <c r="T119" s="52">
        <v>6</v>
      </c>
      <c r="U119" s="10">
        <v>90008</v>
      </c>
      <c r="V119" s="242"/>
      <c r="W119" s="242"/>
      <c r="X119" s="252">
        <f>X120</f>
        <v>10000</v>
      </c>
      <c r="Y119" s="252">
        <f t="shared" si="43"/>
        <v>10000</v>
      </c>
      <c r="Z119" s="252">
        <f t="shared" si="43"/>
        <v>10000</v>
      </c>
    </row>
    <row r="120" spans="1:30" ht="31.5" x14ac:dyDescent="0.25">
      <c r="A120" s="9"/>
      <c r="B120" s="109"/>
      <c r="C120" s="110"/>
      <c r="D120" s="135"/>
      <c r="E120" s="135"/>
      <c r="F120" s="112"/>
      <c r="G120" s="112"/>
      <c r="H120" s="112"/>
      <c r="I120" s="112"/>
      <c r="J120" s="112"/>
      <c r="K120" s="112"/>
      <c r="L120" s="112"/>
      <c r="M120" s="112" t="s">
        <v>25</v>
      </c>
      <c r="N120" s="112"/>
      <c r="O120" s="271"/>
      <c r="P120" s="51">
        <v>1</v>
      </c>
      <c r="Q120" s="51">
        <v>4</v>
      </c>
      <c r="R120" s="12" t="s">
        <v>64</v>
      </c>
      <c r="S120" s="11" t="s">
        <v>5</v>
      </c>
      <c r="T120" s="52">
        <v>6</v>
      </c>
      <c r="U120" s="10">
        <v>90008</v>
      </c>
      <c r="V120" s="244">
        <v>240</v>
      </c>
      <c r="W120" s="242"/>
      <c r="X120" s="252">
        <v>10000</v>
      </c>
      <c r="Y120" s="252">
        <v>10000</v>
      </c>
      <c r="Z120" s="252">
        <v>10000</v>
      </c>
    </row>
    <row r="121" spans="1:30" ht="31.5" x14ac:dyDescent="0.25">
      <c r="A121" s="9"/>
      <c r="B121" s="109"/>
      <c r="C121" s="110"/>
      <c r="D121" s="135"/>
      <c r="E121" s="135"/>
      <c r="F121" s="112"/>
      <c r="G121" s="112"/>
      <c r="H121" s="112"/>
      <c r="I121" s="112"/>
      <c r="J121" s="112"/>
      <c r="K121" s="112"/>
      <c r="L121" s="112"/>
      <c r="M121" s="112" t="s">
        <v>117</v>
      </c>
      <c r="N121" s="112"/>
      <c r="O121" s="240"/>
      <c r="P121" s="51"/>
      <c r="Q121" s="51"/>
      <c r="R121" s="12">
        <v>86</v>
      </c>
      <c r="S121" s="11">
        <v>0</v>
      </c>
      <c r="T121" s="52">
        <v>7</v>
      </c>
      <c r="U121" s="10">
        <v>0</v>
      </c>
      <c r="V121" s="244"/>
      <c r="W121" s="242"/>
      <c r="X121" s="252">
        <f>X122</f>
        <v>463000</v>
      </c>
      <c r="Y121" s="252">
        <v>0</v>
      </c>
      <c r="Z121" s="252">
        <v>0</v>
      </c>
    </row>
    <row r="122" spans="1:30" ht="15.75" x14ac:dyDescent="0.25">
      <c r="A122" s="9"/>
      <c r="B122" s="109"/>
      <c r="C122" s="110"/>
      <c r="D122" s="135"/>
      <c r="E122" s="135"/>
      <c r="F122" s="112"/>
      <c r="G122" s="112"/>
      <c r="H122" s="112"/>
      <c r="I122" s="112"/>
      <c r="J122" s="112"/>
      <c r="K122" s="112"/>
      <c r="L122" s="112"/>
      <c r="M122" s="112" t="s">
        <v>118</v>
      </c>
      <c r="N122" s="112"/>
      <c r="O122" s="240"/>
      <c r="P122" s="51">
        <v>1</v>
      </c>
      <c r="Q122" s="51">
        <v>13</v>
      </c>
      <c r="R122" s="12">
        <v>86</v>
      </c>
      <c r="S122" s="11">
        <v>0</v>
      </c>
      <c r="T122" s="52">
        <v>7</v>
      </c>
      <c r="U122" s="10">
        <v>95555</v>
      </c>
      <c r="V122" s="244"/>
      <c r="W122" s="242"/>
      <c r="X122" s="252">
        <f>X123</f>
        <v>463000</v>
      </c>
      <c r="Y122" s="252">
        <f t="shared" ref="Y122:Z122" si="44">Y123</f>
        <v>0</v>
      </c>
      <c r="Z122" s="252">
        <f t="shared" si="44"/>
        <v>0</v>
      </c>
    </row>
    <row r="123" spans="1:30" ht="15.75" x14ac:dyDescent="0.25">
      <c r="A123" s="9"/>
      <c r="B123" s="109"/>
      <c r="C123" s="110"/>
      <c r="D123" s="135"/>
      <c r="E123" s="135"/>
      <c r="F123" s="112"/>
      <c r="G123" s="112"/>
      <c r="H123" s="112"/>
      <c r="I123" s="112"/>
      <c r="J123" s="112"/>
      <c r="K123" s="112"/>
      <c r="L123" s="112"/>
      <c r="M123" s="112" t="s">
        <v>76</v>
      </c>
      <c r="N123" s="112"/>
      <c r="O123" s="240"/>
      <c r="P123" s="51">
        <v>1</v>
      </c>
      <c r="Q123" s="51">
        <v>13</v>
      </c>
      <c r="R123" s="12">
        <v>86</v>
      </c>
      <c r="S123" s="11">
        <v>0</v>
      </c>
      <c r="T123" s="52">
        <v>7</v>
      </c>
      <c r="U123" s="10">
        <v>95555</v>
      </c>
      <c r="V123" s="244">
        <v>850</v>
      </c>
      <c r="W123" s="242"/>
      <c r="X123" s="108">
        <v>463000</v>
      </c>
      <c r="Y123" s="252">
        <v>0</v>
      </c>
      <c r="Z123" s="252">
        <v>0</v>
      </c>
    </row>
    <row r="124" spans="1:30" ht="30" customHeight="1" x14ac:dyDescent="0.25">
      <c r="A124" s="9"/>
      <c r="B124" s="109"/>
      <c r="C124" s="117"/>
      <c r="D124" s="201"/>
      <c r="E124" s="203"/>
      <c r="F124" s="438" t="s">
        <v>70</v>
      </c>
      <c r="G124" s="438"/>
      <c r="H124" s="438"/>
      <c r="I124" s="438"/>
      <c r="J124" s="438"/>
      <c r="K124" s="438"/>
      <c r="L124" s="438"/>
      <c r="M124" s="438"/>
      <c r="N124" s="438"/>
      <c r="O124" s="240" t="s">
        <v>69</v>
      </c>
      <c r="P124" s="51" t="s">
        <v>1</v>
      </c>
      <c r="Q124" s="51" t="s">
        <v>1</v>
      </c>
      <c r="R124" s="200" t="s">
        <v>64</v>
      </c>
      <c r="S124" s="8" t="s">
        <v>5</v>
      </c>
      <c r="T124" s="7" t="s">
        <v>63</v>
      </c>
      <c r="U124" s="48" t="s">
        <v>3</v>
      </c>
      <c r="V124" s="242" t="s">
        <v>1</v>
      </c>
      <c r="W124" s="242"/>
      <c r="X124" s="252">
        <f t="shared" ref="X124:Z125" si="45">X125</f>
        <v>104800</v>
      </c>
      <c r="Y124" s="252">
        <f t="shared" si="45"/>
        <v>108300</v>
      </c>
      <c r="Z124" s="252">
        <f t="shared" si="45"/>
        <v>112100</v>
      </c>
      <c r="AB124" s="403"/>
      <c r="AC124" s="403"/>
      <c r="AD124" s="403"/>
    </row>
    <row r="125" spans="1:30" ht="36" customHeight="1" x14ac:dyDescent="0.25">
      <c r="A125" s="9"/>
      <c r="B125" s="204"/>
      <c r="C125" s="94"/>
      <c r="D125" s="125"/>
      <c r="E125" s="126"/>
      <c r="F125" s="97"/>
      <c r="G125" s="412" t="s">
        <v>68</v>
      </c>
      <c r="H125" s="412"/>
      <c r="I125" s="412"/>
      <c r="J125" s="412"/>
      <c r="K125" s="412"/>
      <c r="L125" s="412"/>
      <c r="M125" s="412"/>
      <c r="N125" s="412"/>
      <c r="O125" s="98" t="s">
        <v>65</v>
      </c>
      <c r="P125" s="12" t="s">
        <v>1</v>
      </c>
      <c r="Q125" s="12" t="s">
        <v>1</v>
      </c>
      <c r="R125" s="14" t="s">
        <v>64</v>
      </c>
      <c r="S125" s="41" t="s">
        <v>5</v>
      </c>
      <c r="T125" s="40" t="s">
        <v>63</v>
      </c>
      <c r="U125" s="42" t="s">
        <v>62</v>
      </c>
      <c r="V125" s="248" t="s">
        <v>1</v>
      </c>
      <c r="W125" s="249"/>
      <c r="X125" s="252">
        <f t="shared" si="45"/>
        <v>104800</v>
      </c>
      <c r="Y125" s="252">
        <f t="shared" si="45"/>
        <v>108300</v>
      </c>
      <c r="Z125" s="252">
        <f t="shared" si="45"/>
        <v>112100</v>
      </c>
    </row>
    <row r="126" spans="1:30" ht="15.75" x14ac:dyDescent="0.25">
      <c r="A126" s="9"/>
      <c r="B126" s="430" t="s">
        <v>72</v>
      </c>
      <c r="C126" s="431"/>
      <c r="D126" s="431"/>
      <c r="E126" s="431"/>
      <c r="F126" s="431"/>
      <c r="G126" s="431"/>
      <c r="H126" s="431"/>
      <c r="I126" s="431"/>
      <c r="J126" s="431"/>
      <c r="K126" s="431"/>
      <c r="L126" s="431"/>
      <c r="M126" s="431"/>
      <c r="N126" s="432"/>
      <c r="O126" s="98" t="s">
        <v>65</v>
      </c>
      <c r="P126" s="200">
        <v>2</v>
      </c>
      <c r="Q126" s="200">
        <v>3</v>
      </c>
      <c r="R126" s="200" t="s">
        <v>64</v>
      </c>
      <c r="S126" s="8" t="s">
        <v>5</v>
      </c>
      <c r="T126" s="7" t="s">
        <v>63</v>
      </c>
      <c r="U126" s="6" t="s">
        <v>62</v>
      </c>
      <c r="V126" s="375" t="s">
        <v>1</v>
      </c>
      <c r="W126" s="376"/>
      <c r="X126" s="108">
        <f>X127+X128</f>
        <v>104800</v>
      </c>
      <c r="Y126" s="108">
        <f>Y127+Y128</f>
        <v>108300</v>
      </c>
      <c r="Z126" s="108">
        <f>Z127+Z128</f>
        <v>112100</v>
      </c>
    </row>
    <row r="127" spans="1:30" ht="15.75" x14ac:dyDescent="0.25">
      <c r="A127" s="9"/>
      <c r="B127" s="430" t="s">
        <v>67</v>
      </c>
      <c r="C127" s="431"/>
      <c r="D127" s="431"/>
      <c r="E127" s="431"/>
      <c r="F127" s="431"/>
      <c r="G127" s="431"/>
      <c r="H127" s="431"/>
      <c r="I127" s="431"/>
      <c r="J127" s="431"/>
      <c r="K127" s="431"/>
      <c r="L127" s="431"/>
      <c r="M127" s="431"/>
      <c r="N127" s="432"/>
      <c r="O127" s="98" t="s">
        <v>65</v>
      </c>
      <c r="P127" s="12">
        <v>2</v>
      </c>
      <c r="Q127" s="12">
        <v>3</v>
      </c>
      <c r="R127" s="12" t="s">
        <v>64</v>
      </c>
      <c r="S127" s="11" t="s">
        <v>5</v>
      </c>
      <c r="T127" s="52" t="s">
        <v>63</v>
      </c>
      <c r="U127" s="10" t="s">
        <v>62</v>
      </c>
      <c r="V127" s="377" t="s">
        <v>66</v>
      </c>
      <c r="W127" s="376"/>
      <c r="X127" s="108">
        <v>97869</v>
      </c>
      <c r="Y127" s="108">
        <v>97869</v>
      </c>
      <c r="Z127" s="108">
        <v>97869</v>
      </c>
    </row>
    <row r="128" spans="1:30" ht="15.75" x14ac:dyDescent="0.25">
      <c r="A128" s="9"/>
      <c r="B128" s="430" t="s">
        <v>25</v>
      </c>
      <c r="C128" s="431"/>
      <c r="D128" s="431"/>
      <c r="E128" s="431"/>
      <c r="F128" s="431"/>
      <c r="G128" s="431"/>
      <c r="H128" s="431"/>
      <c r="I128" s="431"/>
      <c r="J128" s="431"/>
      <c r="K128" s="431"/>
      <c r="L128" s="431"/>
      <c r="M128" s="431"/>
      <c r="N128" s="432"/>
      <c r="O128" s="98" t="s">
        <v>65</v>
      </c>
      <c r="P128" s="200">
        <v>2</v>
      </c>
      <c r="Q128" s="200">
        <v>3</v>
      </c>
      <c r="R128" s="200" t="s">
        <v>64</v>
      </c>
      <c r="S128" s="8" t="s">
        <v>5</v>
      </c>
      <c r="T128" s="7" t="s">
        <v>63</v>
      </c>
      <c r="U128" s="6" t="s">
        <v>62</v>
      </c>
      <c r="V128" s="375" t="s">
        <v>22</v>
      </c>
      <c r="W128" s="376"/>
      <c r="X128" s="108">
        <v>6931</v>
      </c>
      <c r="Y128" s="108">
        <v>10431</v>
      </c>
      <c r="Z128" s="108">
        <v>14231</v>
      </c>
    </row>
    <row r="129" spans="1:26" ht="16.5" thickBot="1" x14ac:dyDescent="0.3">
      <c r="A129" s="9"/>
      <c r="B129" s="142"/>
      <c r="C129" s="143"/>
      <c r="D129" s="435" t="s">
        <v>2</v>
      </c>
      <c r="E129" s="436"/>
      <c r="F129" s="436"/>
      <c r="G129" s="436"/>
      <c r="H129" s="436"/>
      <c r="I129" s="436"/>
      <c r="J129" s="436"/>
      <c r="K129" s="436"/>
      <c r="L129" s="436"/>
      <c r="M129" s="436"/>
      <c r="N129" s="437"/>
      <c r="O129" s="273" t="s">
        <v>133</v>
      </c>
      <c r="P129" s="145" t="s">
        <v>1</v>
      </c>
      <c r="Q129" s="145" t="s">
        <v>1</v>
      </c>
      <c r="R129" s="145" t="s">
        <v>134</v>
      </c>
      <c r="S129" s="146" t="s">
        <v>5</v>
      </c>
      <c r="T129" s="147" t="s">
        <v>4</v>
      </c>
      <c r="U129" s="148" t="s">
        <v>3</v>
      </c>
      <c r="V129" s="274" t="s">
        <v>1</v>
      </c>
      <c r="W129" s="275"/>
      <c r="X129" s="284">
        <v>0</v>
      </c>
      <c r="Y129" s="284">
        <v>262837.26</v>
      </c>
      <c r="Z129" s="284">
        <v>482333.13</v>
      </c>
    </row>
    <row r="130" spans="1:26" ht="16.5" thickBot="1" x14ac:dyDescent="0.3">
      <c r="A130" s="4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288"/>
      <c r="M130" s="301" t="s">
        <v>0</v>
      </c>
      <c r="N130" s="161"/>
      <c r="O130" s="161"/>
      <c r="P130" s="301"/>
      <c r="Q130" s="301"/>
      <c r="R130" s="161"/>
      <c r="S130" s="161"/>
      <c r="T130" s="161"/>
      <c r="U130" s="161"/>
      <c r="V130" s="302"/>
      <c r="W130" s="276"/>
      <c r="X130" s="285">
        <f>X16+X27+X41+X98+X129</f>
        <v>19372732.780000001</v>
      </c>
      <c r="Y130" s="285">
        <f>Y16+Y27+Y41+Y98+Y129</f>
        <v>10638217.799999999</v>
      </c>
      <c r="Z130" s="285">
        <f>Z16+Z27+Z41+Z98+Z129</f>
        <v>10051945.51</v>
      </c>
    </row>
    <row r="131" spans="1:26" ht="15.75" x14ac:dyDescent="0.25">
      <c r="A131" s="425"/>
      <c r="B131" s="425"/>
      <c r="C131" s="425"/>
      <c r="D131" s="425"/>
      <c r="E131" s="425"/>
      <c r="F131" s="425"/>
      <c r="G131" s="425"/>
      <c r="H131" s="425"/>
      <c r="I131" s="425"/>
      <c r="J131" s="425"/>
      <c r="K131" s="425"/>
      <c r="L131" s="425"/>
      <c r="M131" s="425"/>
      <c r="N131" s="127"/>
      <c r="O131" s="40"/>
      <c r="P131" s="41"/>
      <c r="Q131" s="40"/>
      <c r="R131" s="42"/>
      <c r="S131" s="40"/>
      <c r="T131" s="40"/>
      <c r="U131" s="289"/>
      <c r="V131" s="289"/>
      <c r="W131" s="290"/>
      <c r="X131" s="290"/>
      <c r="Y131" s="290"/>
    </row>
    <row r="132" spans="1:26" ht="15.75" x14ac:dyDescent="0.25">
      <c r="A132" s="425"/>
      <c r="B132" s="425"/>
      <c r="C132" s="425"/>
      <c r="D132" s="425"/>
      <c r="E132" s="425"/>
      <c r="F132" s="425"/>
      <c r="G132" s="425"/>
      <c r="H132" s="425"/>
      <c r="I132" s="425"/>
      <c r="J132" s="425"/>
      <c r="K132" s="425"/>
      <c r="L132" s="425"/>
      <c r="M132" s="425"/>
      <c r="N132" s="127"/>
      <c r="O132" s="40"/>
      <c r="P132" s="41"/>
      <c r="Q132" s="40"/>
      <c r="R132" s="42"/>
      <c r="S132" s="40"/>
      <c r="T132" s="40"/>
      <c r="U132" s="289"/>
      <c r="V132" s="289"/>
      <c r="W132" s="290"/>
      <c r="X132" s="290"/>
      <c r="Y132" s="290"/>
    </row>
    <row r="133" spans="1:26" ht="15.75" x14ac:dyDescent="0.25">
      <c r="A133" s="425"/>
      <c r="B133" s="425"/>
      <c r="C133" s="425"/>
      <c r="D133" s="425"/>
      <c r="E133" s="425"/>
      <c r="F133" s="425"/>
      <c r="G133" s="425"/>
      <c r="H133" s="425"/>
      <c r="I133" s="425"/>
      <c r="J133" s="425"/>
      <c r="K133" s="425"/>
      <c r="L133" s="425"/>
      <c r="M133" s="425"/>
      <c r="N133" s="127"/>
      <c r="O133" s="40"/>
      <c r="P133" s="41"/>
      <c r="Q133" s="40"/>
      <c r="R133" s="42"/>
      <c r="S133" s="40"/>
      <c r="T133" s="40"/>
      <c r="U133" s="289"/>
      <c r="V133" s="289"/>
      <c r="W133" s="290"/>
      <c r="X133" s="290"/>
      <c r="Y133" s="290"/>
    </row>
    <row r="134" spans="1:26" ht="15.75" x14ac:dyDescent="0.25">
      <c r="A134" s="138"/>
      <c r="B134" s="103"/>
      <c r="C134" s="426"/>
      <c r="D134" s="426"/>
      <c r="E134" s="426"/>
      <c r="F134" s="426"/>
      <c r="G134" s="426"/>
      <c r="H134" s="426"/>
      <c r="I134" s="426"/>
      <c r="J134" s="426"/>
      <c r="K134" s="426"/>
      <c r="L134" s="426"/>
      <c r="M134" s="426"/>
      <c r="N134" s="127"/>
      <c r="O134" s="43"/>
      <c r="P134" s="44"/>
      <c r="Q134" s="43"/>
      <c r="R134" s="45"/>
      <c r="S134" s="43"/>
      <c r="T134" s="43"/>
      <c r="U134" s="291"/>
      <c r="V134" s="289"/>
      <c r="W134" s="292"/>
      <c r="X134" s="292"/>
      <c r="Y134" s="292"/>
    </row>
    <row r="135" spans="1:26" ht="15.75" x14ac:dyDescent="0.25">
      <c r="A135" s="293"/>
      <c r="B135" s="293"/>
      <c r="C135" s="293"/>
      <c r="D135" s="293"/>
      <c r="E135" s="293"/>
      <c r="F135" s="293"/>
      <c r="G135" s="293"/>
      <c r="H135" s="293"/>
      <c r="I135" s="293"/>
      <c r="J135" s="293"/>
      <c r="K135" s="293"/>
      <c r="L135" s="294"/>
      <c r="M135" s="295"/>
      <c r="N135" s="296"/>
      <c r="O135" s="296"/>
      <c r="P135" s="296"/>
      <c r="Q135" s="296"/>
      <c r="R135" s="296"/>
      <c r="S135" s="295"/>
      <c r="T135" s="295"/>
      <c r="U135" s="297"/>
      <c r="V135" s="297"/>
      <c r="W135" s="290"/>
      <c r="X135" s="290"/>
      <c r="Y135" s="290"/>
    </row>
    <row r="136" spans="1:26" ht="15.75" x14ac:dyDescent="0.25">
      <c r="A136" s="295"/>
      <c r="B136" s="295"/>
      <c r="C136" s="295"/>
      <c r="D136" s="295"/>
      <c r="E136" s="295"/>
      <c r="F136" s="295"/>
      <c r="G136" s="295"/>
      <c r="H136" s="295"/>
      <c r="I136" s="295"/>
      <c r="J136" s="295"/>
      <c r="K136" s="295"/>
      <c r="L136" s="298"/>
      <c r="M136" s="298"/>
      <c r="N136" s="298"/>
      <c r="O136" s="298"/>
      <c r="P136" s="298"/>
      <c r="Q136" s="298"/>
      <c r="R136" s="298"/>
      <c r="S136" s="298"/>
      <c r="T136" s="298"/>
      <c r="U136" s="299"/>
      <c r="V136" s="299"/>
      <c r="W136" s="300"/>
      <c r="X136" s="300"/>
      <c r="Y136" s="300"/>
    </row>
  </sheetData>
  <mergeCells count="62">
    <mergeCell ref="B128:N128"/>
    <mergeCell ref="D129:N129"/>
    <mergeCell ref="B105:N105"/>
    <mergeCell ref="B106:N106"/>
    <mergeCell ref="F124:N124"/>
    <mergeCell ref="G125:N125"/>
    <mergeCell ref="B126:N126"/>
    <mergeCell ref="B127:N127"/>
    <mergeCell ref="F83:N83"/>
    <mergeCell ref="G84:N84"/>
    <mergeCell ref="B85:N85"/>
    <mergeCell ref="B86:N86"/>
    <mergeCell ref="E77:N77"/>
    <mergeCell ref="F78:N78"/>
    <mergeCell ref="R14:U14"/>
    <mergeCell ref="A131:M131"/>
    <mergeCell ref="A132:M132"/>
    <mergeCell ref="A133:M133"/>
    <mergeCell ref="C134:M134"/>
    <mergeCell ref="D98:N98"/>
    <mergeCell ref="F102:N102"/>
    <mergeCell ref="G103:N103"/>
    <mergeCell ref="B104:N104"/>
    <mergeCell ref="G79:N79"/>
    <mergeCell ref="B80:N80"/>
    <mergeCell ref="B81:N81"/>
    <mergeCell ref="E82:N82"/>
    <mergeCell ref="G66:N66"/>
    <mergeCell ref="B67:N67"/>
    <mergeCell ref="B68:N68"/>
    <mergeCell ref="B57:N57"/>
    <mergeCell ref="B58:N58"/>
    <mergeCell ref="F65:N65"/>
    <mergeCell ref="F55:N55"/>
    <mergeCell ref="B19:N19"/>
    <mergeCell ref="G20:N20"/>
    <mergeCell ref="B21:N21"/>
    <mergeCell ref="B22:N22"/>
    <mergeCell ref="G23:N23"/>
    <mergeCell ref="B24:N24"/>
    <mergeCell ref="F34:N34"/>
    <mergeCell ref="G35:N35"/>
    <mergeCell ref="B36:N36"/>
    <mergeCell ref="B37:N37"/>
    <mergeCell ref="B25:N25"/>
    <mergeCell ref="B26:N26"/>
    <mergeCell ref="R15:U15"/>
    <mergeCell ref="D16:N16"/>
    <mergeCell ref="G17:N17"/>
    <mergeCell ref="B18:N18"/>
    <mergeCell ref="G56:N56"/>
    <mergeCell ref="D27:N27"/>
    <mergeCell ref="E33:N33"/>
    <mergeCell ref="D41:N41"/>
    <mergeCell ref="R47:U47"/>
    <mergeCell ref="R48:U48"/>
    <mergeCell ref="R49:U49"/>
    <mergeCell ref="E54:N54"/>
    <mergeCell ref="R50:U50"/>
    <mergeCell ref="R51:U51"/>
    <mergeCell ref="R52:U52"/>
    <mergeCell ref="R53:U53"/>
  </mergeCells>
  <pageMargins left="0.19685039370078741" right="0.19685039370078741" top="0.3" bottom="0.74803149606299213" header="0.2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1"/>
  <sheetViews>
    <sheetView topLeftCell="A130" workbookViewId="0">
      <selection activeCell="X138" sqref="X138"/>
    </sheetView>
  </sheetViews>
  <sheetFormatPr defaultRowHeight="15" x14ac:dyDescent="0.25"/>
  <cols>
    <col min="1" max="1" width="1.7109375" customWidth="1"/>
    <col min="2" max="12" width="0" hidden="1" customWidth="1"/>
    <col min="13" max="13" width="68" customWidth="1"/>
    <col min="14" max="15" width="0" hidden="1" customWidth="1"/>
    <col min="16" max="16" width="4.140625" customWidth="1"/>
    <col min="17" max="17" width="2.5703125" customWidth="1"/>
    <col min="18" max="18" width="4.140625" customWidth="1"/>
    <col min="19" max="19" width="6.85546875" customWidth="1"/>
    <col min="20" max="20" width="5.42578125" customWidth="1"/>
    <col min="21" max="21" width="5.28515625" customWidth="1"/>
    <col min="22" max="22" width="7.7109375" customWidth="1"/>
    <col min="23" max="23" width="0" hidden="1" customWidth="1"/>
    <col min="24" max="24" width="17" customWidth="1"/>
    <col min="25" max="25" width="17.7109375" customWidth="1"/>
    <col min="26" max="26" width="17.5703125" customWidth="1"/>
  </cols>
  <sheetData>
    <row r="1" spans="1:26" ht="11.25" customHeight="1" x14ac:dyDescent="0.25">
      <c r="A1" s="28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65"/>
      <c r="W1" s="65"/>
      <c r="X1" s="65"/>
      <c r="Y1" s="66"/>
      <c r="Z1" s="67"/>
    </row>
    <row r="2" spans="1:26" ht="15.75" x14ac:dyDescent="0.25">
      <c r="A2" s="28"/>
      <c r="B2" s="27"/>
      <c r="C2" s="27"/>
      <c r="D2" s="27"/>
      <c r="E2" s="27"/>
      <c r="F2" s="27"/>
      <c r="G2" s="27"/>
      <c r="H2" s="27"/>
      <c r="I2" s="27"/>
      <c r="J2" s="27"/>
      <c r="K2" s="2"/>
      <c r="L2" s="27"/>
      <c r="M2" s="27"/>
      <c r="N2" s="27"/>
      <c r="O2" s="27"/>
      <c r="P2" s="27"/>
      <c r="Q2" s="27"/>
      <c r="R2" s="27"/>
      <c r="S2" s="27"/>
      <c r="T2" s="27"/>
      <c r="U2" s="27"/>
      <c r="V2" s="67"/>
      <c r="W2" s="65"/>
      <c r="X2" s="68" t="s">
        <v>146</v>
      </c>
      <c r="Y2" s="66"/>
      <c r="Z2" s="67"/>
    </row>
    <row r="3" spans="1:26" ht="15.75" x14ac:dyDescent="0.25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67"/>
      <c r="W3" s="65"/>
      <c r="X3" s="68" t="s">
        <v>100</v>
      </c>
      <c r="Y3" s="66"/>
      <c r="Z3" s="67"/>
    </row>
    <row r="4" spans="1:26" ht="15.75" x14ac:dyDescent="0.25">
      <c r="A4" s="28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67"/>
      <c r="W4" s="65"/>
      <c r="X4" s="68" t="s">
        <v>99</v>
      </c>
      <c r="Y4" s="66"/>
      <c r="Z4" s="69"/>
    </row>
    <row r="5" spans="1:26" ht="15.75" x14ac:dyDescent="0.25">
      <c r="A5" s="28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4"/>
      <c r="O5" s="4"/>
      <c r="P5" s="2"/>
      <c r="Q5" s="29"/>
      <c r="R5" s="30"/>
      <c r="S5" s="29"/>
      <c r="T5" s="29"/>
      <c r="U5" s="29"/>
      <c r="V5" s="67"/>
      <c r="W5" s="70"/>
      <c r="X5" s="68" t="s">
        <v>112</v>
      </c>
      <c r="Y5" s="71"/>
      <c r="Z5" s="72"/>
    </row>
    <row r="6" spans="1:26" ht="15.75" x14ac:dyDescent="0.25">
      <c r="A6" s="2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4"/>
      <c r="O6" s="4"/>
      <c r="P6" s="2"/>
      <c r="Q6" s="29"/>
      <c r="R6" s="30"/>
      <c r="S6" s="29"/>
      <c r="T6" s="29"/>
      <c r="U6" s="29"/>
      <c r="V6" s="67"/>
      <c r="W6" s="70"/>
      <c r="X6" s="68" t="s">
        <v>122</v>
      </c>
      <c r="Y6" s="71"/>
      <c r="Z6" s="72"/>
    </row>
    <row r="7" spans="1:26" ht="15.75" x14ac:dyDescent="0.25">
      <c r="A7" s="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4"/>
      <c r="O7" s="4"/>
      <c r="P7" s="2"/>
      <c r="Q7" s="29"/>
      <c r="R7" s="30"/>
      <c r="S7" s="29"/>
      <c r="T7" s="29"/>
      <c r="U7" s="29"/>
      <c r="V7" s="67"/>
      <c r="W7" s="70"/>
      <c r="X7" s="68" t="s">
        <v>123</v>
      </c>
      <c r="Y7" s="71"/>
      <c r="Z7" s="72"/>
    </row>
    <row r="8" spans="1:26" ht="18" customHeight="1" x14ac:dyDescent="0.25">
      <c r="A8" s="28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67"/>
      <c r="W8" s="65"/>
      <c r="X8" s="68" t="s">
        <v>192</v>
      </c>
      <c r="Y8" s="66"/>
      <c r="Z8" s="67"/>
    </row>
    <row r="9" spans="1:26" hidden="1" x14ac:dyDescent="0.25">
      <c r="A9" s="28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65"/>
      <c r="W9" s="65"/>
      <c r="X9" s="65"/>
      <c r="Y9" s="66"/>
      <c r="Z9" s="69"/>
    </row>
    <row r="10" spans="1:26" x14ac:dyDescent="0.25">
      <c r="A10" s="22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73"/>
      <c r="W10" s="73"/>
      <c r="X10" s="73"/>
      <c r="Y10" s="73"/>
      <c r="Z10" s="73"/>
    </row>
    <row r="11" spans="1:26" ht="15.75" x14ac:dyDescent="0.25">
      <c r="A11" s="26" t="s">
        <v>137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72"/>
      <c r="W11" s="72"/>
      <c r="X11" s="72"/>
      <c r="Y11" s="72"/>
      <c r="Z11" s="72"/>
    </row>
    <row r="12" spans="1:26" ht="15.75" x14ac:dyDescent="0.25">
      <c r="A12" s="7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74"/>
      <c r="N12" s="25"/>
      <c r="O12" s="25"/>
      <c r="P12" s="75" t="s">
        <v>124</v>
      </c>
      <c r="Q12" s="25"/>
      <c r="R12" s="25"/>
      <c r="S12" s="25"/>
      <c r="T12" s="25"/>
      <c r="U12" s="25"/>
      <c r="V12" s="72"/>
      <c r="W12" s="72"/>
      <c r="X12" s="72"/>
      <c r="Y12" s="72"/>
      <c r="Z12" s="72"/>
    </row>
    <row r="13" spans="1:26" ht="15.75" x14ac:dyDescent="0.25">
      <c r="A13" s="26" t="s">
        <v>138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72"/>
      <c r="W13" s="72"/>
      <c r="X13" s="72"/>
      <c r="Y13" s="72"/>
      <c r="Z13" s="72"/>
    </row>
    <row r="14" spans="1:26" ht="15.75" x14ac:dyDescent="0.25">
      <c r="A14" s="2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75" t="s">
        <v>125</v>
      </c>
      <c r="Q14" s="25"/>
      <c r="R14" s="25"/>
      <c r="S14" s="25"/>
      <c r="T14" s="25"/>
      <c r="U14" s="25"/>
      <c r="V14" s="72"/>
      <c r="W14" s="72"/>
      <c r="X14" s="72"/>
      <c r="Y14" s="72"/>
      <c r="Z14" s="72"/>
    </row>
    <row r="15" spans="1:26" ht="15.75" x14ac:dyDescent="0.25">
      <c r="A15" s="24" t="s">
        <v>136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1"/>
      <c r="Q15" s="21"/>
      <c r="R15" s="21"/>
      <c r="S15" s="21"/>
      <c r="T15" s="21"/>
      <c r="U15" s="21"/>
      <c r="V15" s="73"/>
      <c r="W15" s="73"/>
      <c r="X15" s="73"/>
      <c r="Y15" s="73"/>
      <c r="Z15" s="73"/>
    </row>
    <row r="16" spans="1:26" ht="15.75" x14ac:dyDescent="0.25">
      <c r="A16" s="24" t="s">
        <v>193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76"/>
      <c r="W16" s="76"/>
      <c r="X16" s="76"/>
      <c r="Y16" s="77"/>
      <c r="Z16" s="72"/>
    </row>
    <row r="17" spans="1:26" ht="4.5" customHeight="1" x14ac:dyDescent="0.25">
      <c r="A17" s="169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76"/>
      <c r="W17" s="76"/>
      <c r="X17" s="76"/>
      <c r="Y17" s="77"/>
      <c r="Z17" s="72"/>
    </row>
    <row r="18" spans="1:26" ht="15.75" thickBot="1" x14ac:dyDescent="0.3">
      <c r="A18" s="22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76"/>
      <c r="W18" s="76"/>
      <c r="X18" s="76"/>
      <c r="Y18" s="78"/>
      <c r="Z18" s="79" t="s">
        <v>98</v>
      </c>
    </row>
    <row r="19" spans="1:26" ht="15.75" thickBot="1" x14ac:dyDescent="0.3">
      <c r="A19" s="5"/>
      <c r="B19" s="19"/>
      <c r="C19" s="19"/>
      <c r="D19" s="19"/>
      <c r="E19" s="19"/>
      <c r="F19" s="19"/>
      <c r="G19" s="19"/>
      <c r="H19" s="19"/>
      <c r="I19" s="19"/>
      <c r="J19" s="19"/>
      <c r="K19" s="18"/>
      <c r="L19" s="18"/>
      <c r="M19" s="64" t="s">
        <v>97</v>
      </c>
      <c r="N19" s="16" t="s">
        <v>96</v>
      </c>
      <c r="O19" s="17" t="s">
        <v>93</v>
      </c>
      <c r="P19" s="424" t="s">
        <v>92</v>
      </c>
      <c r="Q19" s="424"/>
      <c r="R19" s="424"/>
      <c r="S19" s="424"/>
      <c r="T19" s="16" t="s">
        <v>95</v>
      </c>
      <c r="U19" s="15" t="s">
        <v>94</v>
      </c>
      <c r="V19" s="80" t="s">
        <v>91</v>
      </c>
      <c r="W19" s="81" t="s">
        <v>90</v>
      </c>
      <c r="X19" s="81" t="s">
        <v>113</v>
      </c>
      <c r="Y19" s="82" t="s">
        <v>183</v>
      </c>
      <c r="Z19" s="83" t="s">
        <v>194</v>
      </c>
    </row>
    <row r="20" spans="1:26" ht="15.75" thickBot="1" x14ac:dyDescent="0.3">
      <c r="A20" s="170"/>
      <c r="B20" s="84"/>
      <c r="C20" s="84"/>
      <c r="D20" s="84"/>
      <c r="E20" s="84"/>
      <c r="F20" s="84"/>
      <c r="G20" s="84"/>
      <c r="H20" s="84"/>
      <c r="I20" s="84"/>
      <c r="J20" s="84"/>
      <c r="K20" s="85"/>
      <c r="L20" s="85"/>
      <c r="M20" s="86">
        <v>1</v>
      </c>
      <c r="N20" s="87">
        <v>2</v>
      </c>
      <c r="O20" s="88">
        <v>5</v>
      </c>
      <c r="P20" s="443">
        <v>2</v>
      </c>
      <c r="Q20" s="443"/>
      <c r="R20" s="443"/>
      <c r="S20" s="443"/>
      <c r="T20" s="87">
        <v>3</v>
      </c>
      <c r="U20" s="86">
        <v>4</v>
      </c>
      <c r="V20" s="89">
        <v>5</v>
      </c>
      <c r="W20" s="90">
        <v>7</v>
      </c>
      <c r="X20" s="90">
        <v>6</v>
      </c>
      <c r="Y20" s="90">
        <v>7</v>
      </c>
      <c r="Z20" s="90">
        <v>8</v>
      </c>
    </row>
    <row r="21" spans="1:26" ht="16.5" thickBot="1" x14ac:dyDescent="0.3">
      <c r="A21" s="9"/>
      <c r="B21" s="91"/>
      <c r="C21" s="92"/>
      <c r="D21" s="444" t="s">
        <v>61</v>
      </c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188" t="s">
        <v>60</v>
      </c>
      <c r="P21" s="189" t="s">
        <v>59</v>
      </c>
      <c r="Q21" s="190" t="s">
        <v>5</v>
      </c>
      <c r="R21" s="191" t="s">
        <v>4</v>
      </c>
      <c r="S21" s="192" t="s">
        <v>3</v>
      </c>
      <c r="T21" s="189" t="s">
        <v>1</v>
      </c>
      <c r="U21" s="189" t="s">
        <v>1</v>
      </c>
      <c r="V21" s="193" t="s">
        <v>1</v>
      </c>
      <c r="W21" s="194"/>
      <c r="X21" s="195">
        <f>X22+X25+X28</f>
        <v>297700</v>
      </c>
      <c r="Y21" s="195">
        <f t="shared" ref="Y21:Z21" si="0">Y22+Y25+Y28</f>
        <v>463462.74</v>
      </c>
      <c r="Z21" s="396">
        <f t="shared" si="0"/>
        <v>100066.87</v>
      </c>
    </row>
    <row r="22" spans="1:26" ht="39" customHeight="1" x14ac:dyDescent="0.25">
      <c r="A22" s="9"/>
      <c r="B22" s="93"/>
      <c r="C22" s="94"/>
      <c r="D22" s="95"/>
      <c r="E22" s="96"/>
      <c r="F22" s="97"/>
      <c r="G22" s="445" t="s">
        <v>126</v>
      </c>
      <c r="H22" s="446"/>
      <c r="I22" s="446"/>
      <c r="J22" s="446"/>
      <c r="K22" s="446"/>
      <c r="L22" s="446"/>
      <c r="M22" s="446"/>
      <c r="N22" s="447"/>
      <c r="O22" s="120" t="s">
        <v>88</v>
      </c>
      <c r="P22" s="14" t="s">
        <v>59</v>
      </c>
      <c r="Q22" s="41" t="s">
        <v>5</v>
      </c>
      <c r="R22" s="40" t="s">
        <v>4</v>
      </c>
      <c r="S22" s="42">
        <v>61002</v>
      </c>
      <c r="T22" s="14" t="s">
        <v>1</v>
      </c>
      <c r="U22" s="14" t="s">
        <v>1</v>
      </c>
      <c r="V22" s="104" t="s">
        <v>1</v>
      </c>
      <c r="W22" s="116"/>
      <c r="X22" s="207">
        <f t="shared" ref="X22:Z23" si="1">X23</f>
        <v>28700</v>
      </c>
      <c r="Y22" s="207">
        <f t="shared" si="1"/>
        <v>0</v>
      </c>
      <c r="Z22" s="397">
        <f t="shared" si="1"/>
        <v>0</v>
      </c>
    </row>
    <row r="23" spans="1:26" ht="34.5" customHeight="1" x14ac:dyDescent="0.25">
      <c r="A23" s="9"/>
      <c r="B23" s="430" t="s">
        <v>114</v>
      </c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31"/>
      <c r="N23" s="432"/>
      <c r="O23" s="98" t="s">
        <v>88</v>
      </c>
      <c r="P23" s="12" t="s">
        <v>59</v>
      </c>
      <c r="Q23" s="11" t="s">
        <v>5</v>
      </c>
      <c r="R23" s="52" t="s">
        <v>4</v>
      </c>
      <c r="S23" s="10">
        <v>61002</v>
      </c>
      <c r="T23" s="12">
        <v>1</v>
      </c>
      <c r="U23" s="12">
        <v>6</v>
      </c>
      <c r="V23" s="99" t="s">
        <v>1</v>
      </c>
      <c r="W23" s="100"/>
      <c r="X23" s="107">
        <f t="shared" si="1"/>
        <v>28700</v>
      </c>
      <c r="Y23" s="107">
        <f t="shared" si="1"/>
        <v>0</v>
      </c>
      <c r="Z23" s="137">
        <f t="shared" si="1"/>
        <v>0</v>
      </c>
    </row>
    <row r="24" spans="1:26" ht="15.75" x14ac:dyDescent="0.25">
      <c r="A24" s="9"/>
      <c r="B24" s="430" t="s">
        <v>127</v>
      </c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2"/>
      <c r="O24" s="98" t="s">
        <v>88</v>
      </c>
      <c r="P24" s="63" t="s">
        <v>59</v>
      </c>
      <c r="Q24" s="8" t="s">
        <v>5</v>
      </c>
      <c r="R24" s="7" t="s">
        <v>4</v>
      </c>
      <c r="S24" s="6">
        <v>61002</v>
      </c>
      <c r="T24" s="63">
        <v>1</v>
      </c>
      <c r="U24" s="63">
        <v>6</v>
      </c>
      <c r="V24" s="101">
        <v>540</v>
      </c>
      <c r="W24" s="100"/>
      <c r="X24" s="114">
        <f>'приложение №10'!X19</f>
        <v>28700</v>
      </c>
      <c r="Y24" s="114">
        <v>0</v>
      </c>
      <c r="Z24" s="108">
        <v>0</v>
      </c>
    </row>
    <row r="25" spans="1:26" ht="15.75" x14ac:dyDescent="0.25">
      <c r="A25" s="9"/>
      <c r="B25" s="102"/>
      <c r="C25" s="103"/>
      <c r="D25" s="95"/>
      <c r="E25" s="96"/>
      <c r="F25" s="97"/>
      <c r="G25" s="410" t="s">
        <v>80</v>
      </c>
      <c r="H25" s="410"/>
      <c r="I25" s="410"/>
      <c r="J25" s="410"/>
      <c r="K25" s="410"/>
      <c r="L25" s="410"/>
      <c r="M25" s="410"/>
      <c r="N25" s="410"/>
      <c r="O25" s="120" t="s">
        <v>79</v>
      </c>
      <c r="P25" s="14" t="s">
        <v>59</v>
      </c>
      <c r="Q25" s="41" t="s">
        <v>5</v>
      </c>
      <c r="R25" s="40" t="s">
        <v>4</v>
      </c>
      <c r="S25" s="42" t="s">
        <v>78</v>
      </c>
      <c r="T25" s="14" t="s">
        <v>1</v>
      </c>
      <c r="U25" s="14" t="s">
        <v>1</v>
      </c>
      <c r="V25" s="104" t="s">
        <v>1</v>
      </c>
      <c r="W25" s="116"/>
      <c r="X25" s="207">
        <f t="shared" ref="X25:Z26" si="2">X26</f>
        <v>3166</v>
      </c>
      <c r="Y25" s="207">
        <f t="shared" si="2"/>
        <v>0</v>
      </c>
      <c r="Z25" s="217">
        <f t="shared" si="2"/>
        <v>0</v>
      </c>
    </row>
    <row r="26" spans="1:26" ht="15.75" x14ac:dyDescent="0.25">
      <c r="A26" s="9"/>
      <c r="B26" s="411" t="s">
        <v>81</v>
      </c>
      <c r="C26" s="411"/>
      <c r="D26" s="411"/>
      <c r="E26" s="411"/>
      <c r="F26" s="411"/>
      <c r="G26" s="411"/>
      <c r="H26" s="411"/>
      <c r="I26" s="411"/>
      <c r="J26" s="411"/>
      <c r="K26" s="411"/>
      <c r="L26" s="411"/>
      <c r="M26" s="411"/>
      <c r="N26" s="411"/>
      <c r="O26" s="98" t="s">
        <v>79</v>
      </c>
      <c r="P26" s="12" t="s">
        <v>59</v>
      </c>
      <c r="Q26" s="11" t="s">
        <v>5</v>
      </c>
      <c r="R26" s="52" t="s">
        <v>4</v>
      </c>
      <c r="S26" s="10" t="s">
        <v>78</v>
      </c>
      <c r="T26" s="12">
        <v>1</v>
      </c>
      <c r="U26" s="12">
        <v>13</v>
      </c>
      <c r="V26" s="99" t="s">
        <v>1</v>
      </c>
      <c r="W26" s="100"/>
      <c r="X26" s="107">
        <f t="shared" si="2"/>
        <v>3166</v>
      </c>
      <c r="Y26" s="107">
        <f t="shared" si="2"/>
        <v>0</v>
      </c>
      <c r="Z26" s="137">
        <f t="shared" si="2"/>
        <v>0</v>
      </c>
    </row>
    <row r="27" spans="1:26" ht="15.75" x14ac:dyDescent="0.25">
      <c r="A27" s="9"/>
      <c r="B27" s="421" t="s">
        <v>76</v>
      </c>
      <c r="C27" s="421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98" t="s">
        <v>79</v>
      </c>
      <c r="P27" s="63" t="s">
        <v>59</v>
      </c>
      <c r="Q27" s="8" t="s">
        <v>5</v>
      </c>
      <c r="R27" s="7" t="s">
        <v>4</v>
      </c>
      <c r="S27" s="6" t="s">
        <v>78</v>
      </c>
      <c r="T27" s="63">
        <v>1</v>
      </c>
      <c r="U27" s="63">
        <v>13</v>
      </c>
      <c r="V27" s="106" t="s">
        <v>73</v>
      </c>
      <c r="W27" s="100"/>
      <c r="X27" s="114">
        <v>3166</v>
      </c>
      <c r="Y27" s="114">
        <v>0</v>
      </c>
      <c r="Z27" s="108">
        <v>0</v>
      </c>
    </row>
    <row r="28" spans="1:26" ht="15.75" x14ac:dyDescent="0.25">
      <c r="A28" s="9"/>
      <c r="B28" s="102"/>
      <c r="C28" s="103"/>
      <c r="D28" s="95"/>
      <c r="E28" s="96"/>
      <c r="F28" s="97"/>
      <c r="G28" s="410" t="s">
        <v>77</v>
      </c>
      <c r="H28" s="410"/>
      <c r="I28" s="410"/>
      <c r="J28" s="410"/>
      <c r="K28" s="410"/>
      <c r="L28" s="410"/>
      <c r="M28" s="410"/>
      <c r="N28" s="410"/>
      <c r="O28" s="98" t="s">
        <v>75</v>
      </c>
      <c r="P28" s="14" t="s">
        <v>59</v>
      </c>
      <c r="Q28" s="41" t="s">
        <v>5</v>
      </c>
      <c r="R28" s="40" t="s">
        <v>4</v>
      </c>
      <c r="S28" s="42" t="s">
        <v>74</v>
      </c>
      <c r="T28" s="14" t="s">
        <v>1</v>
      </c>
      <c r="U28" s="14" t="s">
        <v>1</v>
      </c>
      <c r="V28" s="104" t="s">
        <v>1</v>
      </c>
      <c r="W28" s="100"/>
      <c r="X28" s="207">
        <f>X29</f>
        <v>265834</v>
      </c>
      <c r="Y28" s="207">
        <f t="shared" ref="Y28:Z28" si="3">Y29</f>
        <v>463462.74</v>
      </c>
      <c r="Z28" s="137">
        <f t="shared" si="3"/>
        <v>100066.87</v>
      </c>
    </row>
    <row r="29" spans="1:26" ht="15.75" x14ac:dyDescent="0.25">
      <c r="A29" s="9"/>
      <c r="B29" s="411" t="s">
        <v>81</v>
      </c>
      <c r="C29" s="411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98" t="s">
        <v>75</v>
      </c>
      <c r="P29" s="12" t="s">
        <v>59</v>
      </c>
      <c r="Q29" s="11" t="s">
        <v>5</v>
      </c>
      <c r="R29" s="52" t="s">
        <v>4</v>
      </c>
      <c r="S29" s="10" t="s">
        <v>74</v>
      </c>
      <c r="T29" s="12">
        <v>1</v>
      </c>
      <c r="U29" s="12">
        <v>13</v>
      </c>
      <c r="V29" s="99" t="s">
        <v>1</v>
      </c>
      <c r="W29" s="100"/>
      <c r="X29" s="107">
        <f>X30+X31</f>
        <v>265834</v>
      </c>
      <c r="Y29" s="107">
        <f t="shared" ref="Y29:Z29" si="4">Y30+Y31</f>
        <v>463462.74</v>
      </c>
      <c r="Z29" s="137">
        <f t="shared" si="4"/>
        <v>100066.87</v>
      </c>
    </row>
    <row r="30" spans="1:26" ht="15.75" x14ac:dyDescent="0.25">
      <c r="A30" s="9"/>
      <c r="B30" s="411" t="s">
        <v>25</v>
      </c>
      <c r="C30" s="411"/>
      <c r="D30" s="411"/>
      <c r="E30" s="411"/>
      <c r="F30" s="411"/>
      <c r="G30" s="411"/>
      <c r="H30" s="411"/>
      <c r="I30" s="411"/>
      <c r="J30" s="411"/>
      <c r="K30" s="411"/>
      <c r="L30" s="411"/>
      <c r="M30" s="411"/>
      <c r="N30" s="411"/>
      <c r="O30" s="98" t="s">
        <v>75</v>
      </c>
      <c r="P30" s="12" t="s">
        <v>59</v>
      </c>
      <c r="Q30" s="11" t="s">
        <v>5</v>
      </c>
      <c r="R30" s="52" t="s">
        <v>4</v>
      </c>
      <c r="S30" s="10" t="s">
        <v>74</v>
      </c>
      <c r="T30" s="12">
        <v>1</v>
      </c>
      <c r="U30" s="12">
        <v>13</v>
      </c>
      <c r="V30" s="99" t="s">
        <v>22</v>
      </c>
      <c r="W30" s="100"/>
      <c r="X30" s="107">
        <v>262834</v>
      </c>
      <c r="Y30" s="107">
        <v>463462.74</v>
      </c>
      <c r="Z30" s="137">
        <v>100066.87</v>
      </c>
    </row>
    <row r="31" spans="1:26" ht="15.75" x14ac:dyDescent="0.25">
      <c r="A31" s="9"/>
      <c r="B31" s="421" t="s">
        <v>76</v>
      </c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98" t="s">
        <v>75</v>
      </c>
      <c r="P31" s="63" t="s">
        <v>59</v>
      </c>
      <c r="Q31" s="8" t="s">
        <v>5</v>
      </c>
      <c r="R31" s="7" t="s">
        <v>4</v>
      </c>
      <c r="S31" s="6" t="s">
        <v>74</v>
      </c>
      <c r="T31" s="63">
        <v>1</v>
      </c>
      <c r="U31" s="63">
        <v>13</v>
      </c>
      <c r="V31" s="106" t="s">
        <v>73</v>
      </c>
      <c r="W31" s="100"/>
      <c r="X31" s="114">
        <v>3000</v>
      </c>
      <c r="Y31" s="114">
        <v>0</v>
      </c>
      <c r="Z31" s="108">
        <v>0</v>
      </c>
    </row>
    <row r="32" spans="1:26" ht="36" customHeight="1" x14ac:dyDescent="0.25">
      <c r="A32" s="9"/>
      <c r="B32" s="109"/>
      <c r="C32" s="117"/>
      <c r="D32" s="407" t="s">
        <v>145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98" t="s">
        <v>20</v>
      </c>
      <c r="P32" s="61" t="s">
        <v>12</v>
      </c>
      <c r="Q32" s="49" t="s">
        <v>5</v>
      </c>
      <c r="R32" s="62" t="s">
        <v>4</v>
      </c>
      <c r="S32" s="50" t="s">
        <v>3</v>
      </c>
      <c r="T32" s="61" t="s">
        <v>1</v>
      </c>
      <c r="U32" s="61" t="s">
        <v>1</v>
      </c>
      <c r="V32" s="118" t="s">
        <v>1</v>
      </c>
      <c r="W32" s="116"/>
      <c r="X32" s="208">
        <f>X37+X38</f>
        <v>2025600</v>
      </c>
      <c r="Y32" s="208">
        <f t="shared" ref="Y32:Z32" si="5">Y37+Y38</f>
        <v>2025600</v>
      </c>
      <c r="Z32" s="209">
        <f t="shared" si="5"/>
        <v>2025600</v>
      </c>
    </row>
    <row r="33" spans="1:26" ht="18.75" customHeight="1" x14ac:dyDescent="0.25">
      <c r="A33" s="9"/>
      <c r="B33" s="109"/>
      <c r="C33" s="117"/>
      <c r="D33" s="168"/>
      <c r="E33" s="167" t="s">
        <v>120</v>
      </c>
      <c r="F33" s="167"/>
      <c r="G33" s="167"/>
      <c r="H33" s="167"/>
      <c r="I33" s="167"/>
      <c r="J33" s="167"/>
      <c r="K33" s="167"/>
      <c r="L33" s="95"/>
      <c r="M33" s="184" t="s">
        <v>120</v>
      </c>
      <c r="N33" s="185"/>
      <c r="O33" s="186"/>
      <c r="P33" s="32">
        <v>81</v>
      </c>
      <c r="Q33" s="38">
        <v>1</v>
      </c>
      <c r="R33" s="37">
        <v>0</v>
      </c>
      <c r="S33" s="39">
        <v>0</v>
      </c>
      <c r="T33" s="14"/>
      <c r="U33" s="14"/>
      <c r="V33" s="176"/>
      <c r="W33" s="129"/>
      <c r="X33" s="210">
        <f>X34</f>
        <v>310300</v>
      </c>
      <c r="Y33" s="211">
        <f t="shared" ref="Y33:Z33" si="6">Y34</f>
        <v>310300</v>
      </c>
      <c r="Z33" s="212">
        <f t="shared" si="6"/>
        <v>310300</v>
      </c>
    </row>
    <row r="34" spans="1:26" ht="21" customHeight="1" x14ac:dyDescent="0.25">
      <c r="A34" s="9"/>
      <c r="B34" s="109"/>
      <c r="C34" s="117"/>
      <c r="D34" s="119"/>
      <c r="E34" s="438" t="s">
        <v>139</v>
      </c>
      <c r="F34" s="423"/>
      <c r="G34" s="423"/>
      <c r="H34" s="423"/>
      <c r="I34" s="423"/>
      <c r="J34" s="423"/>
      <c r="K34" s="423"/>
      <c r="L34" s="423"/>
      <c r="M34" s="423"/>
      <c r="N34" s="423"/>
      <c r="O34" s="98" t="s">
        <v>18</v>
      </c>
      <c r="P34" s="177" t="s">
        <v>12</v>
      </c>
      <c r="Q34" s="178" t="s">
        <v>140</v>
      </c>
      <c r="R34" s="178" t="s">
        <v>6</v>
      </c>
      <c r="S34" s="178" t="s">
        <v>3</v>
      </c>
      <c r="T34" s="63" t="s">
        <v>1</v>
      </c>
      <c r="U34" s="51" t="s">
        <v>1</v>
      </c>
      <c r="V34" s="179" t="s">
        <v>1</v>
      </c>
      <c r="W34" s="100"/>
      <c r="X34" s="108">
        <f>X35</f>
        <v>310300</v>
      </c>
      <c r="Y34" s="114">
        <f>Y35</f>
        <v>310300</v>
      </c>
      <c r="Z34" s="108">
        <f>Z35</f>
        <v>310300</v>
      </c>
    </row>
    <row r="35" spans="1:26" ht="15.75" customHeight="1" x14ac:dyDescent="0.25">
      <c r="A35" s="9"/>
      <c r="B35" s="109"/>
      <c r="C35" s="117"/>
      <c r="D35" s="119"/>
      <c r="E35" s="124"/>
      <c r="F35" s="166"/>
      <c r="G35" s="166"/>
      <c r="H35" s="166"/>
      <c r="I35" s="166"/>
      <c r="J35" s="166"/>
      <c r="K35" s="166"/>
      <c r="L35" s="139"/>
      <c r="M35" s="59" t="s">
        <v>121</v>
      </c>
      <c r="N35" s="180"/>
      <c r="O35" s="98"/>
      <c r="P35" s="181" t="s">
        <v>12</v>
      </c>
      <c r="Q35" s="182" t="s">
        <v>140</v>
      </c>
      <c r="R35" s="182" t="s">
        <v>6</v>
      </c>
      <c r="S35" s="182" t="s">
        <v>141</v>
      </c>
      <c r="T35" s="63"/>
      <c r="U35" s="51"/>
      <c r="V35" s="179"/>
      <c r="W35" s="116"/>
      <c r="X35" s="207">
        <f>X36</f>
        <v>310300</v>
      </c>
      <c r="Y35" s="207">
        <f t="shared" ref="Y35:Z35" si="7">Y36</f>
        <v>310300</v>
      </c>
      <c r="Z35" s="108">
        <f t="shared" si="7"/>
        <v>310300</v>
      </c>
    </row>
    <row r="36" spans="1:26" ht="15.75" x14ac:dyDescent="0.25">
      <c r="A36" s="9"/>
      <c r="B36" s="109"/>
      <c r="C36" s="117"/>
      <c r="D36" s="119"/>
      <c r="E36" s="124"/>
      <c r="F36" s="166"/>
      <c r="G36" s="166"/>
      <c r="H36" s="166"/>
      <c r="I36" s="166"/>
      <c r="J36" s="166"/>
      <c r="K36" s="166"/>
      <c r="L36" s="139"/>
      <c r="M36" s="59" t="s">
        <v>142</v>
      </c>
      <c r="N36" s="180"/>
      <c r="O36" s="98"/>
      <c r="P36" s="181" t="s">
        <v>12</v>
      </c>
      <c r="Q36" s="182" t="s">
        <v>140</v>
      </c>
      <c r="R36" s="182" t="s">
        <v>6</v>
      </c>
      <c r="S36" s="182" t="s">
        <v>141</v>
      </c>
      <c r="T36" s="63">
        <v>8</v>
      </c>
      <c r="U36" s="51">
        <v>1</v>
      </c>
      <c r="V36" s="179"/>
      <c r="W36" s="100"/>
      <c r="X36" s="107">
        <f>X37</f>
        <v>310300</v>
      </c>
      <c r="Y36" s="107">
        <f t="shared" ref="Y36:Z36" si="8">Y37</f>
        <v>310300</v>
      </c>
      <c r="Z36" s="108">
        <f t="shared" si="8"/>
        <v>310300</v>
      </c>
    </row>
    <row r="37" spans="1:26" ht="15.75" x14ac:dyDescent="0.25">
      <c r="A37" s="9"/>
      <c r="B37" s="109"/>
      <c r="C37" s="117"/>
      <c r="D37" s="119"/>
      <c r="E37" s="124"/>
      <c r="F37" s="166"/>
      <c r="G37" s="166"/>
      <c r="H37" s="166"/>
      <c r="I37" s="166"/>
      <c r="J37" s="166"/>
      <c r="K37" s="166"/>
      <c r="L37" s="139"/>
      <c r="M37" s="59" t="s">
        <v>14</v>
      </c>
      <c r="N37" s="180"/>
      <c r="O37" s="98"/>
      <c r="P37" s="181" t="s">
        <v>12</v>
      </c>
      <c r="Q37" s="182" t="s">
        <v>140</v>
      </c>
      <c r="R37" s="182" t="s">
        <v>6</v>
      </c>
      <c r="S37" s="182" t="s">
        <v>141</v>
      </c>
      <c r="T37" s="63">
        <v>8</v>
      </c>
      <c r="U37" s="51">
        <v>1</v>
      </c>
      <c r="V37" s="183">
        <v>610</v>
      </c>
      <c r="W37" s="100"/>
      <c r="X37" s="107">
        <v>310300</v>
      </c>
      <c r="Y37" s="107">
        <v>310300</v>
      </c>
      <c r="Z37" s="137">
        <v>310300</v>
      </c>
    </row>
    <row r="38" spans="1:26" ht="15.75" x14ac:dyDescent="0.25">
      <c r="A38" s="9"/>
      <c r="B38" s="109"/>
      <c r="C38" s="117"/>
      <c r="D38" s="119"/>
      <c r="E38" s="124"/>
      <c r="F38" s="166"/>
      <c r="G38" s="166"/>
      <c r="H38" s="166"/>
      <c r="I38" s="166"/>
      <c r="J38" s="166"/>
      <c r="K38" s="166"/>
      <c r="L38" s="166"/>
      <c r="M38" s="166" t="s">
        <v>19</v>
      </c>
      <c r="N38" s="166"/>
      <c r="O38" s="120"/>
      <c r="P38" s="171" t="s">
        <v>12</v>
      </c>
      <c r="Q38" s="172" t="s">
        <v>11</v>
      </c>
      <c r="R38" s="173" t="s">
        <v>4</v>
      </c>
      <c r="S38" s="174" t="s">
        <v>3</v>
      </c>
      <c r="T38" s="171"/>
      <c r="U38" s="175"/>
      <c r="V38" s="121"/>
      <c r="W38" s="100"/>
      <c r="X38" s="211">
        <f>X39+X43</f>
        <v>1715300</v>
      </c>
      <c r="Y38" s="211">
        <f t="shared" ref="Y38:Z38" si="9">Y39+Y43</f>
        <v>1715300</v>
      </c>
      <c r="Z38" s="215">
        <f t="shared" si="9"/>
        <v>1715300</v>
      </c>
    </row>
    <row r="39" spans="1:26" ht="15.75" x14ac:dyDescent="0.25">
      <c r="A39" s="9"/>
      <c r="B39" s="113"/>
      <c r="C39" s="122"/>
      <c r="D39" s="123"/>
      <c r="E39" s="124"/>
      <c r="F39" s="423" t="s">
        <v>17</v>
      </c>
      <c r="G39" s="412"/>
      <c r="H39" s="412"/>
      <c r="I39" s="412"/>
      <c r="J39" s="412"/>
      <c r="K39" s="412"/>
      <c r="L39" s="412"/>
      <c r="M39" s="412"/>
      <c r="N39" s="412"/>
      <c r="O39" s="98" t="s">
        <v>16</v>
      </c>
      <c r="P39" s="12" t="s">
        <v>12</v>
      </c>
      <c r="Q39" s="11" t="s">
        <v>11</v>
      </c>
      <c r="R39" s="52" t="s">
        <v>6</v>
      </c>
      <c r="S39" s="10" t="s">
        <v>3</v>
      </c>
      <c r="T39" s="12" t="s">
        <v>1</v>
      </c>
      <c r="U39" s="12" t="s">
        <v>1</v>
      </c>
      <c r="V39" s="99" t="s">
        <v>1</v>
      </c>
      <c r="W39" s="100"/>
      <c r="X39" s="107">
        <f>X42</f>
        <v>1466300</v>
      </c>
      <c r="Y39" s="107">
        <f t="shared" ref="Y39:Z39" si="10">Y42</f>
        <v>1715300</v>
      </c>
      <c r="Z39" s="137">
        <f t="shared" si="10"/>
        <v>1715300</v>
      </c>
    </row>
    <row r="40" spans="1:26" ht="15.75" x14ac:dyDescent="0.25">
      <c r="A40" s="9"/>
      <c r="B40" s="93"/>
      <c r="C40" s="94"/>
      <c r="D40" s="125"/>
      <c r="E40" s="126"/>
      <c r="F40" s="97"/>
      <c r="G40" s="412" t="s">
        <v>15</v>
      </c>
      <c r="H40" s="412"/>
      <c r="I40" s="412"/>
      <c r="J40" s="412"/>
      <c r="K40" s="412"/>
      <c r="L40" s="412"/>
      <c r="M40" s="412"/>
      <c r="N40" s="412"/>
      <c r="O40" s="98" t="s">
        <v>13</v>
      </c>
      <c r="P40" s="12" t="s">
        <v>12</v>
      </c>
      <c r="Q40" s="11" t="s">
        <v>11</v>
      </c>
      <c r="R40" s="52" t="s">
        <v>6</v>
      </c>
      <c r="S40" s="10" t="s">
        <v>10</v>
      </c>
      <c r="T40" s="12" t="s">
        <v>1</v>
      </c>
      <c r="U40" s="12" t="s">
        <v>1</v>
      </c>
      <c r="V40" s="99" t="s">
        <v>1</v>
      </c>
      <c r="W40" s="100"/>
      <c r="X40" s="107">
        <f t="shared" ref="X40:Z40" si="11">X41</f>
        <v>1466300</v>
      </c>
      <c r="Y40" s="114">
        <f t="shared" si="11"/>
        <v>1715300</v>
      </c>
      <c r="Z40" s="108">
        <f t="shared" si="11"/>
        <v>1715300</v>
      </c>
    </row>
    <row r="41" spans="1:26" ht="15.75" x14ac:dyDescent="0.25">
      <c r="A41" s="9"/>
      <c r="B41" s="411" t="s">
        <v>21</v>
      </c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98" t="s">
        <v>13</v>
      </c>
      <c r="P41" s="12" t="s">
        <v>12</v>
      </c>
      <c r="Q41" s="11" t="s">
        <v>11</v>
      </c>
      <c r="R41" s="52" t="s">
        <v>6</v>
      </c>
      <c r="S41" s="10" t="s">
        <v>10</v>
      </c>
      <c r="T41" s="12">
        <v>8</v>
      </c>
      <c r="U41" s="12">
        <v>1</v>
      </c>
      <c r="V41" s="99" t="s">
        <v>1</v>
      </c>
      <c r="W41" s="100"/>
      <c r="X41" s="107">
        <f>X42</f>
        <v>1466300</v>
      </c>
      <c r="Y41" s="107">
        <f>Y42</f>
        <v>1715300</v>
      </c>
      <c r="Z41" s="137">
        <f>Z42</f>
        <v>1715300</v>
      </c>
    </row>
    <row r="42" spans="1:26" ht="15.75" x14ac:dyDescent="0.25">
      <c r="A42" s="9"/>
      <c r="B42" s="421" t="s">
        <v>14</v>
      </c>
      <c r="C42" s="421"/>
      <c r="D42" s="421"/>
      <c r="E42" s="421"/>
      <c r="F42" s="421"/>
      <c r="G42" s="421"/>
      <c r="H42" s="421"/>
      <c r="I42" s="421"/>
      <c r="J42" s="421"/>
      <c r="K42" s="421"/>
      <c r="L42" s="421"/>
      <c r="M42" s="421"/>
      <c r="N42" s="421"/>
      <c r="O42" s="98" t="s">
        <v>13</v>
      </c>
      <c r="P42" s="63" t="s">
        <v>12</v>
      </c>
      <c r="Q42" s="8" t="s">
        <v>11</v>
      </c>
      <c r="R42" s="7" t="s">
        <v>6</v>
      </c>
      <c r="S42" s="6" t="s">
        <v>10</v>
      </c>
      <c r="T42" s="63">
        <v>8</v>
      </c>
      <c r="U42" s="63">
        <v>1</v>
      </c>
      <c r="V42" s="106" t="s">
        <v>9</v>
      </c>
      <c r="W42" s="100"/>
      <c r="X42" s="114">
        <v>1466300</v>
      </c>
      <c r="Y42" s="114">
        <v>1715300</v>
      </c>
      <c r="Z42" s="108">
        <v>1715300</v>
      </c>
    </row>
    <row r="43" spans="1:26" ht="15.75" x14ac:dyDescent="0.25">
      <c r="A43" s="9"/>
      <c r="B43" s="109"/>
      <c r="C43" s="110"/>
      <c r="D43" s="109"/>
      <c r="E43" s="102"/>
      <c r="F43" s="102"/>
      <c r="G43" s="102"/>
      <c r="H43" s="102"/>
      <c r="I43" s="102"/>
      <c r="J43" s="102"/>
      <c r="K43" s="102"/>
      <c r="L43" s="102"/>
      <c r="M43" s="335" t="s">
        <v>21</v>
      </c>
      <c r="N43" s="332"/>
      <c r="O43" s="98"/>
      <c r="P43" s="200">
        <v>81</v>
      </c>
      <c r="Q43" s="8">
        <v>2</v>
      </c>
      <c r="R43" s="7">
        <v>2</v>
      </c>
      <c r="S43" s="6">
        <v>67777</v>
      </c>
      <c r="T43" s="200">
        <v>8</v>
      </c>
      <c r="U43" s="200">
        <v>1</v>
      </c>
      <c r="V43" s="106"/>
      <c r="W43" s="100"/>
      <c r="X43" s="114">
        <f>X44</f>
        <v>249000</v>
      </c>
      <c r="Y43" s="114">
        <v>0</v>
      </c>
      <c r="Z43" s="108">
        <v>0</v>
      </c>
    </row>
    <row r="44" spans="1:26" ht="15.75" x14ac:dyDescent="0.25">
      <c r="A44" s="9"/>
      <c r="B44" s="109"/>
      <c r="C44" s="110"/>
      <c r="D44" s="109"/>
      <c r="E44" s="102"/>
      <c r="F44" s="102"/>
      <c r="G44" s="102"/>
      <c r="H44" s="102"/>
      <c r="I44" s="102"/>
      <c r="J44" s="102"/>
      <c r="K44" s="102"/>
      <c r="L44" s="102"/>
      <c r="M44" s="335" t="s">
        <v>14</v>
      </c>
      <c r="N44" s="332"/>
      <c r="O44" s="98"/>
      <c r="P44" s="200">
        <v>81</v>
      </c>
      <c r="Q44" s="8">
        <v>2</v>
      </c>
      <c r="R44" s="7">
        <v>2</v>
      </c>
      <c r="S44" s="6">
        <v>67777</v>
      </c>
      <c r="T44" s="200">
        <v>8</v>
      </c>
      <c r="U44" s="200">
        <v>1</v>
      </c>
      <c r="V44" s="183">
        <v>610</v>
      </c>
      <c r="W44" s="100"/>
      <c r="X44" s="114">
        <v>249000</v>
      </c>
      <c r="Y44" s="114">
        <v>0</v>
      </c>
      <c r="Z44" s="108">
        <v>0</v>
      </c>
    </row>
    <row r="45" spans="1:26" ht="69" customHeight="1" x14ac:dyDescent="0.25">
      <c r="A45" s="9"/>
      <c r="B45" s="109"/>
      <c r="C45" s="117"/>
      <c r="D45" s="409" t="s">
        <v>143</v>
      </c>
      <c r="E45" s="442"/>
      <c r="F45" s="442"/>
      <c r="G45" s="442"/>
      <c r="H45" s="442"/>
      <c r="I45" s="442"/>
      <c r="J45" s="442"/>
      <c r="K45" s="442"/>
      <c r="L45" s="442"/>
      <c r="M45" s="442"/>
      <c r="N45" s="442"/>
      <c r="O45" s="127" t="s">
        <v>8</v>
      </c>
      <c r="P45" s="13" t="s">
        <v>7</v>
      </c>
      <c r="Q45" s="44" t="s">
        <v>5</v>
      </c>
      <c r="R45" s="43" t="s">
        <v>4</v>
      </c>
      <c r="S45" s="45" t="s">
        <v>3</v>
      </c>
      <c r="T45" s="13" t="s">
        <v>1</v>
      </c>
      <c r="U45" s="13" t="s">
        <v>1</v>
      </c>
      <c r="V45" s="128" t="s">
        <v>1</v>
      </c>
      <c r="W45" s="129"/>
      <c r="X45" s="213">
        <f>X46+X58+X77+X86+X51+X82</f>
        <v>11259532.780000001</v>
      </c>
      <c r="Y45" s="213">
        <f t="shared" ref="Y45:Z45" si="12">Y46+Y58+Y77+Y86+Y51+Y82</f>
        <v>2560917.7999999998</v>
      </c>
      <c r="Z45" s="327">
        <f t="shared" si="12"/>
        <v>2114745.5099999998</v>
      </c>
    </row>
    <row r="46" spans="1:26" ht="38.25" customHeight="1" x14ac:dyDescent="0.25">
      <c r="A46" s="9"/>
      <c r="B46" s="113"/>
      <c r="C46" s="122"/>
      <c r="D46" s="119"/>
      <c r="E46" s="448" t="s">
        <v>128</v>
      </c>
      <c r="F46" s="449"/>
      <c r="G46" s="449"/>
      <c r="H46" s="449"/>
      <c r="I46" s="449"/>
      <c r="J46" s="449"/>
      <c r="K46" s="449"/>
      <c r="L46" s="449"/>
      <c r="M46" s="449"/>
      <c r="N46" s="450"/>
      <c r="O46" s="98" t="s">
        <v>56</v>
      </c>
      <c r="P46" s="33" t="s">
        <v>7</v>
      </c>
      <c r="Q46" s="35">
        <v>1</v>
      </c>
      <c r="R46" s="34" t="s">
        <v>4</v>
      </c>
      <c r="S46" s="36" t="s">
        <v>3</v>
      </c>
      <c r="T46" s="33" t="s">
        <v>1</v>
      </c>
      <c r="U46" s="33" t="s">
        <v>1</v>
      </c>
      <c r="V46" s="130" t="s">
        <v>1</v>
      </c>
      <c r="W46" s="100"/>
      <c r="X46" s="214">
        <f>X47</f>
        <v>270600</v>
      </c>
      <c r="Y46" s="214">
        <f t="shared" ref="Y46:Z49" si="13">Y47</f>
        <v>250000</v>
      </c>
      <c r="Z46" s="214">
        <f t="shared" si="13"/>
        <v>100000</v>
      </c>
    </row>
    <row r="47" spans="1:26" ht="31.5" x14ac:dyDescent="0.25">
      <c r="A47" s="9"/>
      <c r="B47" s="113"/>
      <c r="C47" s="122"/>
      <c r="D47" s="131"/>
      <c r="E47" s="131"/>
      <c r="F47" s="132"/>
      <c r="G47" s="132"/>
      <c r="H47" s="132"/>
      <c r="I47" s="132"/>
      <c r="J47" s="132"/>
      <c r="K47" s="132"/>
      <c r="L47" s="132"/>
      <c r="M47" s="132" t="s">
        <v>110</v>
      </c>
      <c r="N47" s="132"/>
      <c r="O47" s="98"/>
      <c r="P47" s="12">
        <v>85</v>
      </c>
      <c r="Q47" s="11">
        <v>1</v>
      </c>
      <c r="R47" s="52">
        <v>2</v>
      </c>
      <c r="S47" s="10">
        <v>0</v>
      </c>
      <c r="T47" s="12"/>
      <c r="U47" s="12"/>
      <c r="V47" s="99"/>
      <c r="W47" s="100"/>
      <c r="X47" s="107">
        <f>X48</f>
        <v>270600</v>
      </c>
      <c r="Y47" s="107">
        <f t="shared" si="13"/>
        <v>250000</v>
      </c>
      <c r="Z47" s="137">
        <f t="shared" si="13"/>
        <v>100000</v>
      </c>
    </row>
    <row r="48" spans="1:26" ht="15.75" x14ac:dyDescent="0.25">
      <c r="A48" s="9"/>
      <c r="B48" s="113"/>
      <c r="C48" s="122"/>
      <c r="D48" s="131"/>
      <c r="E48" s="131"/>
      <c r="F48" s="132"/>
      <c r="G48" s="132"/>
      <c r="H48" s="132"/>
      <c r="I48" s="132"/>
      <c r="J48" s="132"/>
      <c r="K48" s="132"/>
      <c r="L48" s="132"/>
      <c r="M48" s="132" t="s">
        <v>111</v>
      </c>
      <c r="N48" s="132"/>
      <c r="O48" s="98"/>
      <c r="P48" s="12">
        <v>85</v>
      </c>
      <c r="Q48" s="11">
        <v>1</v>
      </c>
      <c r="R48" s="52">
        <v>2</v>
      </c>
      <c r="S48" s="10">
        <v>90044</v>
      </c>
      <c r="T48" s="12"/>
      <c r="U48" s="12"/>
      <c r="V48" s="99"/>
      <c r="W48" s="100"/>
      <c r="X48" s="107">
        <f>X49</f>
        <v>270600</v>
      </c>
      <c r="Y48" s="107">
        <f t="shared" si="13"/>
        <v>250000</v>
      </c>
      <c r="Z48" s="137">
        <f t="shared" si="13"/>
        <v>100000</v>
      </c>
    </row>
    <row r="49" spans="1:26" ht="15.75" x14ac:dyDescent="0.25">
      <c r="A49" s="9"/>
      <c r="B49" s="113"/>
      <c r="C49" s="122"/>
      <c r="D49" s="131"/>
      <c r="E49" s="131"/>
      <c r="F49" s="132"/>
      <c r="G49" s="132"/>
      <c r="H49" s="132"/>
      <c r="I49" s="132"/>
      <c r="J49" s="132"/>
      <c r="K49" s="132"/>
      <c r="L49" s="132"/>
      <c r="M49" s="132" t="s">
        <v>43</v>
      </c>
      <c r="N49" s="132"/>
      <c r="O49" s="98"/>
      <c r="P49" s="12">
        <v>85</v>
      </c>
      <c r="Q49" s="11">
        <v>1</v>
      </c>
      <c r="R49" s="52">
        <v>2</v>
      </c>
      <c r="S49" s="10">
        <v>90044</v>
      </c>
      <c r="T49" s="12">
        <v>4</v>
      </c>
      <c r="U49" s="12">
        <v>12</v>
      </c>
      <c r="V49" s="99"/>
      <c r="W49" s="100"/>
      <c r="X49" s="107">
        <f>X50</f>
        <v>270600</v>
      </c>
      <c r="Y49" s="107">
        <f t="shared" si="13"/>
        <v>250000</v>
      </c>
      <c r="Z49" s="108">
        <f t="shared" si="13"/>
        <v>100000</v>
      </c>
    </row>
    <row r="50" spans="1:26" ht="31.5" x14ac:dyDescent="0.25">
      <c r="A50" s="9"/>
      <c r="B50" s="113"/>
      <c r="C50" s="122"/>
      <c r="D50" s="131"/>
      <c r="E50" s="131"/>
      <c r="F50" s="132"/>
      <c r="G50" s="132"/>
      <c r="H50" s="132"/>
      <c r="I50" s="132"/>
      <c r="J50" s="132"/>
      <c r="K50" s="132"/>
      <c r="L50" s="132"/>
      <c r="M50" s="132" t="s">
        <v>25</v>
      </c>
      <c r="N50" s="132"/>
      <c r="O50" s="98"/>
      <c r="P50" s="12">
        <v>85</v>
      </c>
      <c r="Q50" s="11">
        <v>1</v>
      </c>
      <c r="R50" s="52">
        <v>2</v>
      </c>
      <c r="S50" s="10">
        <v>90044</v>
      </c>
      <c r="T50" s="12">
        <v>4</v>
      </c>
      <c r="U50" s="12">
        <v>12</v>
      </c>
      <c r="V50" s="133">
        <v>240</v>
      </c>
      <c r="W50" s="100"/>
      <c r="X50" s="107">
        <v>270600</v>
      </c>
      <c r="Y50" s="107">
        <v>250000</v>
      </c>
      <c r="Z50" s="137">
        <v>100000</v>
      </c>
    </row>
    <row r="51" spans="1:26" ht="15.75" x14ac:dyDescent="0.25">
      <c r="A51" s="9"/>
      <c r="B51" s="381"/>
      <c r="C51" s="122"/>
      <c r="D51" s="384"/>
      <c r="E51" s="384"/>
      <c r="F51" s="380"/>
      <c r="G51" s="380"/>
      <c r="H51" s="380"/>
      <c r="I51" s="380"/>
      <c r="J51" s="380"/>
      <c r="K51" s="380"/>
      <c r="L51" s="380"/>
      <c r="M51" s="354" t="s">
        <v>198</v>
      </c>
      <c r="N51" s="380"/>
      <c r="O51" s="98"/>
      <c r="P51" s="33">
        <v>85</v>
      </c>
      <c r="Q51" s="35">
        <v>3</v>
      </c>
      <c r="R51" s="34">
        <v>0</v>
      </c>
      <c r="S51" s="36">
        <v>0</v>
      </c>
      <c r="T51" s="33"/>
      <c r="U51" s="33"/>
      <c r="V51" s="392"/>
      <c r="W51" s="393"/>
      <c r="X51" s="211">
        <f>X52+X55</f>
        <v>25500</v>
      </c>
      <c r="Y51" s="211">
        <f t="shared" ref="Y51:Z51" si="14">Y52+Y55</f>
        <v>0</v>
      </c>
      <c r="Z51" s="211">
        <f t="shared" si="14"/>
        <v>363000</v>
      </c>
    </row>
    <row r="52" spans="1:26" ht="47.25" x14ac:dyDescent="0.25">
      <c r="A52" s="9"/>
      <c r="B52" s="381"/>
      <c r="C52" s="122"/>
      <c r="D52" s="384"/>
      <c r="E52" s="384"/>
      <c r="F52" s="380"/>
      <c r="G52" s="380"/>
      <c r="H52" s="380"/>
      <c r="I52" s="380"/>
      <c r="J52" s="380"/>
      <c r="K52" s="380"/>
      <c r="L52" s="380"/>
      <c r="M52" s="349" t="s">
        <v>200</v>
      </c>
      <c r="N52" s="380"/>
      <c r="O52" s="98"/>
      <c r="P52" s="12">
        <v>85</v>
      </c>
      <c r="Q52" s="11">
        <v>3</v>
      </c>
      <c r="R52" s="52">
        <v>3</v>
      </c>
      <c r="S52" s="10">
        <v>0</v>
      </c>
      <c r="T52" s="12"/>
      <c r="U52" s="12"/>
      <c r="V52" s="133"/>
      <c r="W52" s="100"/>
      <c r="X52" s="107">
        <f>X53</f>
        <v>0</v>
      </c>
      <c r="Y52" s="107">
        <f t="shared" ref="Y52:Z52" si="15">Y53</f>
        <v>0</v>
      </c>
      <c r="Z52" s="137">
        <f t="shared" si="15"/>
        <v>363000</v>
      </c>
    </row>
    <row r="53" spans="1:26" ht="94.5" x14ac:dyDescent="0.25">
      <c r="A53" s="9"/>
      <c r="B53" s="381"/>
      <c r="C53" s="122"/>
      <c r="D53" s="384"/>
      <c r="E53" s="384"/>
      <c r="F53" s="380"/>
      <c r="G53" s="380"/>
      <c r="H53" s="380"/>
      <c r="I53" s="380"/>
      <c r="J53" s="380"/>
      <c r="K53" s="380"/>
      <c r="L53" s="380"/>
      <c r="M53" s="349" t="s">
        <v>199</v>
      </c>
      <c r="N53" s="380"/>
      <c r="O53" s="98"/>
      <c r="P53" s="12">
        <v>85</v>
      </c>
      <c r="Q53" s="11">
        <v>3</v>
      </c>
      <c r="R53" s="52">
        <v>3</v>
      </c>
      <c r="S53" s="10" t="s">
        <v>213</v>
      </c>
      <c r="T53" s="12">
        <v>4</v>
      </c>
      <c r="U53" s="12">
        <v>12</v>
      </c>
      <c r="V53" s="133"/>
      <c r="W53" s="100"/>
      <c r="X53" s="107">
        <f>X54</f>
        <v>0</v>
      </c>
      <c r="Y53" s="107">
        <f t="shared" ref="Y53:Z53" si="16">Y54</f>
        <v>0</v>
      </c>
      <c r="Z53" s="137">
        <f t="shared" si="16"/>
        <v>363000</v>
      </c>
    </row>
    <row r="54" spans="1:26" ht="31.5" x14ac:dyDescent="0.25">
      <c r="A54" s="9"/>
      <c r="B54" s="381"/>
      <c r="C54" s="122"/>
      <c r="D54" s="384"/>
      <c r="E54" s="384"/>
      <c r="F54" s="380"/>
      <c r="G54" s="380"/>
      <c r="H54" s="380"/>
      <c r="I54" s="380"/>
      <c r="J54" s="380"/>
      <c r="K54" s="380"/>
      <c r="L54" s="380"/>
      <c r="M54" s="349" t="s">
        <v>25</v>
      </c>
      <c r="N54" s="380"/>
      <c r="O54" s="98"/>
      <c r="P54" s="12">
        <v>85</v>
      </c>
      <c r="Q54" s="11">
        <v>3</v>
      </c>
      <c r="R54" s="52">
        <v>3</v>
      </c>
      <c r="S54" s="10" t="s">
        <v>213</v>
      </c>
      <c r="T54" s="12">
        <v>4</v>
      </c>
      <c r="U54" s="12">
        <v>12</v>
      </c>
      <c r="V54" s="133">
        <v>240</v>
      </c>
      <c r="W54" s="100"/>
      <c r="X54" s="107">
        <v>0</v>
      </c>
      <c r="Y54" s="107">
        <v>0</v>
      </c>
      <c r="Z54" s="108">
        <v>363000</v>
      </c>
    </row>
    <row r="55" spans="1:26" ht="31.5" x14ac:dyDescent="0.25">
      <c r="A55" s="9"/>
      <c r="B55" s="381"/>
      <c r="C55" s="122"/>
      <c r="D55" s="384"/>
      <c r="E55" s="384"/>
      <c r="F55" s="380"/>
      <c r="G55" s="380"/>
      <c r="H55" s="380"/>
      <c r="I55" s="380"/>
      <c r="J55" s="380"/>
      <c r="K55" s="380"/>
      <c r="L55" s="380"/>
      <c r="M55" s="383" t="s">
        <v>211</v>
      </c>
      <c r="N55" s="380"/>
      <c r="O55" s="98"/>
      <c r="P55" s="12">
        <v>85</v>
      </c>
      <c r="Q55" s="11">
        <v>3</v>
      </c>
      <c r="R55" s="52">
        <v>5</v>
      </c>
      <c r="S55" s="10">
        <v>0</v>
      </c>
      <c r="T55" s="12"/>
      <c r="U55" s="12"/>
      <c r="V55" s="133"/>
      <c r="W55" s="100"/>
      <c r="X55" s="107">
        <f>X56</f>
        <v>25500</v>
      </c>
      <c r="Y55" s="107">
        <f t="shared" ref="Y55:Z55" si="17">Y56</f>
        <v>0</v>
      </c>
      <c r="Z55" s="137">
        <f t="shared" si="17"/>
        <v>0</v>
      </c>
    </row>
    <row r="56" spans="1:26" ht="31.5" x14ac:dyDescent="0.25">
      <c r="A56" s="9"/>
      <c r="B56" s="381"/>
      <c r="C56" s="122"/>
      <c r="D56" s="384"/>
      <c r="E56" s="384"/>
      <c r="F56" s="380"/>
      <c r="G56" s="380"/>
      <c r="H56" s="380"/>
      <c r="I56" s="380"/>
      <c r="J56" s="380"/>
      <c r="K56" s="380"/>
      <c r="L56" s="380"/>
      <c r="M56" s="383" t="s">
        <v>212</v>
      </c>
      <c r="N56" s="380"/>
      <c r="O56" s="98"/>
      <c r="P56" s="12">
        <v>85</v>
      </c>
      <c r="Q56" s="11">
        <v>3</v>
      </c>
      <c r="R56" s="52">
        <v>5</v>
      </c>
      <c r="S56" s="10">
        <v>60004</v>
      </c>
      <c r="T56" s="12">
        <v>1</v>
      </c>
      <c r="U56" s="12">
        <v>4</v>
      </c>
      <c r="V56" s="133"/>
      <c r="W56" s="100"/>
      <c r="X56" s="107">
        <f>X57</f>
        <v>25500</v>
      </c>
      <c r="Y56" s="107">
        <f t="shared" ref="Y56:Z56" si="18">Y57</f>
        <v>0</v>
      </c>
      <c r="Z56" s="108">
        <f t="shared" si="18"/>
        <v>0</v>
      </c>
    </row>
    <row r="57" spans="1:26" ht="15.75" x14ac:dyDescent="0.25">
      <c r="A57" s="9"/>
      <c r="B57" s="381"/>
      <c r="C57" s="122"/>
      <c r="D57" s="384"/>
      <c r="E57" s="384"/>
      <c r="F57" s="380"/>
      <c r="G57" s="380"/>
      <c r="H57" s="380"/>
      <c r="I57" s="380"/>
      <c r="J57" s="380"/>
      <c r="K57" s="380"/>
      <c r="L57" s="380"/>
      <c r="M57" s="383" t="s">
        <v>116</v>
      </c>
      <c r="N57" s="380"/>
      <c r="O57" s="98"/>
      <c r="P57" s="12">
        <v>85</v>
      </c>
      <c r="Q57" s="11">
        <v>3</v>
      </c>
      <c r="R57" s="52">
        <v>5</v>
      </c>
      <c r="S57" s="10">
        <v>60004</v>
      </c>
      <c r="T57" s="12">
        <v>1</v>
      </c>
      <c r="U57" s="12">
        <v>4</v>
      </c>
      <c r="V57" s="133">
        <v>540</v>
      </c>
      <c r="W57" s="100"/>
      <c r="X57" s="107">
        <v>25500</v>
      </c>
      <c r="Y57" s="107">
        <v>0</v>
      </c>
      <c r="Z57" s="137">
        <v>0</v>
      </c>
    </row>
    <row r="58" spans="1:26" ht="15.75" x14ac:dyDescent="0.25">
      <c r="A58" s="9"/>
      <c r="B58" s="113"/>
      <c r="C58" s="122"/>
      <c r="D58" s="119"/>
      <c r="E58" s="124"/>
      <c r="F58" s="134"/>
      <c r="G58" s="134"/>
      <c r="H58" s="134"/>
      <c r="I58" s="134"/>
      <c r="J58" s="134"/>
      <c r="K58" s="134"/>
      <c r="L58" s="134"/>
      <c r="M58" s="134" t="s">
        <v>57</v>
      </c>
      <c r="N58" s="134"/>
      <c r="O58" s="98"/>
      <c r="P58" s="33">
        <v>85</v>
      </c>
      <c r="Q58" s="35">
        <v>2</v>
      </c>
      <c r="R58" s="34">
        <v>0</v>
      </c>
      <c r="S58" s="36">
        <v>0</v>
      </c>
      <c r="T58" s="33"/>
      <c r="U58" s="33"/>
      <c r="V58" s="130"/>
      <c r="W58" s="100"/>
      <c r="X58" s="211">
        <f>X59+X73+X69</f>
        <v>5665530.7800000003</v>
      </c>
      <c r="Y58" s="211">
        <f t="shared" ref="Y58:Z58" si="19">Y59+Y73</f>
        <v>1460917.8</v>
      </c>
      <c r="Z58" s="215">
        <f t="shared" si="19"/>
        <v>1491745.51</v>
      </c>
    </row>
    <row r="59" spans="1:26" ht="34.5" customHeight="1" x14ac:dyDescent="0.25">
      <c r="A59" s="9"/>
      <c r="B59" s="113"/>
      <c r="C59" s="122"/>
      <c r="D59" s="123"/>
      <c r="E59" s="124"/>
      <c r="F59" s="439" t="s">
        <v>55</v>
      </c>
      <c r="G59" s="440"/>
      <c r="H59" s="440"/>
      <c r="I59" s="440"/>
      <c r="J59" s="440"/>
      <c r="K59" s="440"/>
      <c r="L59" s="440"/>
      <c r="M59" s="440"/>
      <c r="N59" s="441"/>
      <c r="O59" s="98" t="s">
        <v>54</v>
      </c>
      <c r="P59" s="12" t="s">
        <v>7</v>
      </c>
      <c r="Q59" s="11" t="s">
        <v>11</v>
      </c>
      <c r="R59" s="52" t="s">
        <v>51</v>
      </c>
      <c r="S59" s="10" t="s">
        <v>3</v>
      </c>
      <c r="T59" s="12" t="s">
        <v>1</v>
      </c>
      <c r="U59" s="12" t="s">
        <v>1</v>
      </c>
      <c r="V59" s="99" t="s">
        <v>1</v>
      </c>
      <c r="W59" s="100"/>
      <c r="X59" s="107">
        <f>X60+X63+X66</f>
        <v>4339000</v>
      </c>
      <c r="Y59" s="107">
        <f t="shared" ref="Y59" si="20">Y60+Y69</f>
        <v>857473.8</v>
      </c>
      <c r="Z59" s="108">
        <f>Z60+Z69</f>
        <v>888301.51</v>
      </c>
    </row>
    <row r="60" spans="1:26" ht="33" customHeight="1" x14ac:dyDescent="0.25">
      <c r="A60" s="9"/>
      <c r="B60" s="93"/>
      <c r="C60" s="94"/>
      <c r="D60" s="125"/>
      <c r="E60" s="126"/>
      <c r="F60" s="97"/>
      <c r="G60" s="439" t="s">
        <v>53</v>
      </c>
      <c r="H60" s="440"/>
      <c r="I60" s="440"/>
      <c r="J60" s="440"/>
      <c r="K60" s="440"/>
      <c r="L60" s="440"/>
      <c r="M60" s="440"/>
      <c r="N60" s="441"/>
      <c r="O60" s="98" t="s">
        <v>52</v>
      </c>
      <c r="P60" s="12" t="s">
        <v>7</v>
      </c>
      <c r="Q60" s="11" t="s">
        <v>11</v>
      </c>
      <c r="R60" s="52" t="s">
        <v>51</v>
      </c>
      <c r="S60" s="10" t="s">
        <v>50</v>
      </c>
      <c r="T60" s="12" t="s">
        <v>1</v>
      </c>
      <c r="U60" s="12" t="s">
        <v>1</v>
      </c>
      <c r="V60" s="99" t="s">
        <v>1</v>
      </c>
      <c r="W60" s="100"/>
      <c r="X60" s="107">
        <f t="shared" ref="X60:Z60" si="21">X61</f>
        <v>100000</v>
      </c>
      <c r="Y60" s="107">
        <f t="shared" si="21"/>
        <v>200000</v>
      </c>
      <c r="Z60" s="137">
        <f t="shared" si="21"/>
        <v>250000</v>
      </c>
    </row>
    <row r="61" spans="1:26" ht="15.75" x14ac:dyDescent="0.25">
      <c r="A61" s="9"/>
      <c r="B61" s="430" t="s">
        <v>58</v>
      </c>
      <c r="C61" s="431"/>
      <c r="D61" s="431"/>
      <c r="E61" s="431"/>
      <c r="F61" s="431"/>
      <c r="G61" s="431"/>
      <c r="H61" s="431"/>
      <c r="I61" s="431"/>
      <c r="J61" s="431"/>
      <c r="K61" s="431"/>
      <c r="L61" s="431"/>
      <c r="M61" s="431"/>
      <c r="N61" s="432"/>
      <c r="O61" s="98" t="s">
        <v>52</v>
      </c>
      <c r="P61" s="12" t="s">
        <v>7</v>
      </c>
      <c r="Q61" s="11" t="s">
        <v>11</v>
      </c>
      <c r="R61" s="52" t="s">
        <v>51</v>
      </c>
      <c r="S61" s="10" t="s">
        <v>50</v>
      </c>
      <c r="T61" s="12">
        <v>4</v>
      </c>
      <c r="U61" s="12">
        <v>9</v>
      </c>
      <c r="V61" s="99" t="s">
        <v>1</v>
      </c>
      <c r="W61" s="100"/>
      <c r="X61" s="107">
        <f>X62</f>
        <v>100000</v>
      </c>
      <c r="Y61" s="107">
        <f>Y62</f>
        <v>200000</v>
      </c>
      <c r="Z61" s="137">
        <f>Z62</f>
        <v>250000</v>
      </c>
    </row>
    <row r="62" spans="1:26" ht="36.75" customHeight="1" x14ac:dyDescent="0.25">
      <c r="A62" s="9"/>
      <c r="B62" s="430" t="s">
        <v>25</v>
      </c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1"/>
      <c r="N62" s="432"/>
      <c r="O62" s="98" t="s">
        <v>52</v>
      </c>
      <c r="P62" s="63" t="s">
        <v>7</v>
      </c>
      <c r="Q62" s="8" t="s">
        <v>11</v>
      </c>
      <c r="R62" s="7" t="s">
        <v>51</v>
      </c>
      <c r="S62" s="6" t="s">
        <v>50</v>
      </c>
      <c r="T62" s="63">
        <v>4</v>
      </c>
      <c r="U62" s="63">
        <v>9</v>
      </c>
      <c r="V62" s="106" t="s">
        <v>22</v>
      </c>
      <c r="W62" s="100"/>
      <c r="X62" s="114">
        <f>'приложение №10'!X58</f>
        <v>100000</v>
      </c>
      <c r="Y62" s="114">
        <f>'приложение №10'!Y58</f>
        <v>200000</v>
      </c>
      <c r="Z62" s="108">
        <f>'приложение №10'!Z58</f>
        <v>250000</v>
      </c>
    </row>
    <row r="63" spans="1:26" ht="34.5" customHeight="1" x14ac:dyDescent="0.25">
      <c r="A63" s="9"/>
      <c r="B63" s="135"/>
      <c r="C63" s="110"/>
      <c r="D63" s="110"/>
      <c r="E63" s="110"/>
      <c r="F63" s="401"/>
      <c r="G63" s="401"/>
      <c r="H63" s="401"/>
      <c r="I63" s="401"/>
      <c r="J63" s="401"/>
      <c r="K63" s="401"/>
      <c r="L63" s="401"/>
      <c r="M63" s="401" t="s">
        <v>214</v>
      </c>
      <c r="N63" s="402"/>
      <c r="O63" s="98"/>
      <c r="P63" s="12" t="s">
        <v>7</v>
      </c>
      <c r="Q63" s="11" t="s">
        <v>11</v>
      </c>
      <c r="R63" s="52" t="s">
        <v>51</v>
      </c>
      <c r="S63" s="10" t="s">
        <v>215</v>
      </c>
      <c r="T63" s="200"/>
      <c r="U63" s="398"/>
      <c r="V63" s="106"/>
      <c r="W63" s="100"/>
      <c r="X63" s="107">
        <f>X64</f>
        <v>2239000</v>
      </c>
      <c r="Y63" s="107">
        <f t="shared" ref="Y63:Z63" si="22">Y64</f>
        <v>0</v>
      </c>
      <c r="Z63" s="137">
        <f t="shared" si="22"/>
        <v>0</v>
      </c>
    </row>
    <row r="64" spans="1:26" ht="15.75" x14ac:dyDescent="0.25">
      <c r="A64" s="9"/>
      <c r="B64" s="135"/>
      <c r="C64" s="110"/>
      <c r="D64" s="110"/>
      <c r="E64" s="110"/>
      <c r="F64" s="401"/>
      <c r="G64" s="401"/>
      <c r="H64" s="401"/>
      <c r="I64" s="401"/>
      <c r="J64" s="401"/>
      <c r="K64" s="401"/>
      <c r="L64" s="401"/>
      <c r="M64" s="401" t="s">
        <v>58</v>
      </c>
      <c r="N64" s="402"/>
      <c r="O64" s="98"/>
      <c r="P64" s="12" t="s">
        <v>7</v>
      </c>
      <c r="Q64" s="11" t="s">
        <v>11</v>
      </c>
      <c r="R64" s="52" t="s">
        <v>51</v>
      </c>
      <c r="S64" s="10" t="s">
        <v>215</v>
      </c>
      <c r="T64" s="200">
        <v>4</v>
      </c>
      <c r="U64" s="200">
        <v>9</v>
      </c>
      <c r="V64" s="106"/>
      <c r="W64" s="100"/>
      <c r="X64" s="107">
        <f>X65</f>
        <v>2239000</v>
      </c>
      <c r="Y64" s="107">
        <f t="shared" ref="Y64:Z64" si="23">Y65</f>
        <v>0</v>
      </c>
      <c r="Z64" s="137">
        <f t="shared" si="23"/>
        <v>0</v>
      </c>
    </row>
    <row r="65" spans="1:26" ht="31.5" x14ac:dyDescent="0.25">
      <c r="A65" s="9"/>
      <c r="B65" s="135"/>
      <c r="C65" s="110"/>
      <c r="D65" s="110"/>
      <c r="E65" s="110"/>
      <c r="F65" s="401"/>
      <c r="G65" s="401"/>
      <c r="H65" s="401"/>
      <c r="I65" s="401"/>
      <c r="J65" s="401"/>
      <c r="K65" s="401"/>
      <c r="L65" s="401"/>
      <c r="M65" s="401" t="s">
        <v>25</v>
      </c>
      <c r="N65" s="402"/>
      <c r="O65" s="98"/>
      <c r="P65" s="12" t="s">
        <v>7</v>
      </c>
      <c r="Q65" s="11" t="s">
        <v>11</v>
      </c>
      <c r="R65" s="52" t="s">
        <v>51</v>
      </c>
      <c r="S65" s="10" t="s">
        <v>215</v>
      </c>
      <c r="T65" s="200">
        <v>4</v>
      </c>
      <c r="U65" s="200">
        <v>9</v>
      </c>
      <c r="V65" s="106" t="s">
        <v>22</v>
      </c>
      <c r="W65" s="100"/>
      <c r="X65" s="107">
        <v>2239000</v>
      </c>
      <c r="Y65" s="107">
        <v>0</v>
      </c>
      <c r="Z65" s="137">
        <v>0</v>
      </c>
    </row>
    <row r="66" spans="1:26" ht="33" customHeight="1" x14ac:dyDescent="0.25">
      <c r="A66" s="9"/>
      <c r="B66" s="135"/>
      <c r="C66" s="110"/>
      <c r="D66" s="110"/>
      <c r="E66" s="110"/>
      <c r="F66" s="401"/>
      <c r="G66" s="401"/>
      <c r="H66" s="401"/>
      <c r="I66" s="401"/>
      <c r="J66" s="401"/>
      <c r="K66" s="401"/>
      <c r="L66" s="401"/>
      <c r="M66" s="401" t="s">
        <v>216</v>
      </c>
      <c r="N66" s="402"/>
      <c r="O66" s="98"/>
      <c r="P66" s="12" t="s">
        <v>7</v>
      </c>
      <c r="Q66" s="11" t="s">
        <v>11</v>
      </c>
      <c r="R66" s="52" t="s">
        <v>51</v>
      </c>
      <c r="S66" s="10" t="s">
        <v>217</v>
      </c>
      <c r="T66" s="200"/>
      <c r="U66" s="200"/>
      <c r="V66" s="106"/>
      <c r="W66" s="100"/>
      <c r="X66" s="107">
        <f>X67</f>
        <v>2000000</v>
      </c>
      <c r="Y66" s="107">
        <f t="shared" ref="Y66:Z66" si="24">Y67</f>
        <v>0</v>
      </c>
      <c r="Z66" s="137">
        <f t="shared" si="24"/>
        <v>0</v>
      </c>
    </row>
    <row r="67" spans="1:26" ht="15.75" x14ac:dyDescent="0.25">
      <c r="A67" s="9"/>
      <c r="B67" s="135"/>
      <c r="C67" s="110"/>
      <c r="D67" s="110"/>
      <c r="E67" s="110"/>
      <c r="F67" s="401"/>
      <c r="G67" s="401"/>
      <c r="H67" s="401"/>
      <c r="I67" s="401"/>
      <c r="J67" s="401"/>
      <c r="K67" s="401"/>
      <c r="L67" s="401"/>
      <c r="M67" s="401" t="s">
        <v>58</v>
      </c>
      <c r="N67" s="402"/>
      <c r="O67" s="98"/>
      <c r="P67" s="12" t="s">
        <v>7</v>
      </c>
      <c r="Q67" s="11" t="s">
        <v>11</v>
      </c>
      <c r="R67" s="52" t="s">
        <v>51</v>
      </c>
      <c r="S67" s="10" t="s">
        <v>217</v>
      </c>
      <c r="T67" s="200">
        <v>4</v>
      </c>
      <c r="U67" s="200">
        <v>9</v>
      </c>
      <c r="V67" s="106"/>
      <c r="W67" s="100"/>
      <c r="X67" s="107">
        <f>X68</f>
        <v>2000000</v>
      </c>
      <c r="Y67" s="107">
        <f t="shared" ref="Y67:Z67" si="25">Y68</f>
        <v>0</v>
      </c>
      <c r="Z67" s="108">
        <f t="shared" si="25"/>
        <v>0</v>
      </c>
    </row>
    <row r="68" spans="1:26" ht="31.5" x14ac:dyDescent="0.25">
      <c r="A68" s="9"/>
      <c r="B68" s="135"/>
      <c r="C68" s="110"/>
      <c r="D68" s="110"/>
      <c r="E68" s="110"/>
      <c r="F68" s="401"/>
      <c r="G68" s="401"/>
      <c r="H68" s="401"/>
      <c r="I68" s="401"/>
      <c r="J68" s="401"/>
      <c r="K68" s="401"/>
      <c r="L68" s="401"/>
      <c r="M68" s="401" t="s">
        <v>25</v>
      </c>
      <c r="N68" s="402"/>
      <c r="O68" s="98"/>
      <c r="P68" s="200" t="s">
        <v>7</v>
      </c>
      <c r="Q68" s="8" t="s">
        <v>11</v>
      </c>
      <c r="R68" s="7" t="s">
        <v>51</v>
      </c>
      <c r="S68" s="48" t="s">
        <v>217</v>
      </c>
      <c r="T68" s="200">
        <v>4</v>
      </c>
      <c r="U68" s="200">
        <v>9</v>
      </c>
      <c r="V68" s="106" t="s">
        <v>22</v>
      </c>
      <c r="W68" s="100"/>
      <c r="X68" s="107">
        <v>2000000</v>
      </c>
      <c r="Y68" s="107">
        <v>0</v>
      </c>
      <c r="Z68" s="137">
        <v>0</v>
      </c>
    </row>
    <row r="69" spans="1:26" ht="33.75" customHeight="1" x14ac:dyDescent="0.25">
      <c r="A69" s="9"/>
      <c r="B69" s="109"/>
      <c r="C69" s="117"/>
      <c r="D69" s="119"/>
      <c r="E69" s="124"/>
      <c r="F69" s="439" t="s">
        <v>49</v>
      </c>
      <c r="G69" s="440"/>
      <c r="H69" s="440"/>
      <c r="I69" s="440"/>
      <c r="J69" s="440"/>
      <c r="K69" s="440"/>
      <c r="L69" s="440"/>
      <c r="M69" s="440"/>
      <c r="N69" s="441"/>
      <c r="O69" s="98" t="s">
        <v>48</v>
      </c>
      <c r="P69" s="14" t="s">
        <v>7</v>
      </c>
      <c r="Q69" s="41" t="s">
        <v>11</v>
      </c>
      <c r="R69" s="40" t="s">
        <v>45</v>
      </c>
      <c r="S69" s="42" t="s">
        <v>3</v>
      </c>
      <c r="T69" s="14" t="s">
        <v>1</v>
      </c>
      <c r="U69" s="14" t="s">
        <v>1</v>
      </c>
      <c r="V69" s="104" t="s">
        <v>1</v>
      </c>
      <c r="W69" s="100"/>
      <c r="X69" s="107">
        <f t="shared" ref="X69:Z70" si="26">X70</f>
        <v>723086.78</v>
      </c>
      <c r="Y69" s="107">
        <f t="shared" si="26"/>
        <v>657473.80000000005</v>
      </c>
      <c r="Z69" s="137">
        <f t="shared" si="26"/>
        <v>638301.51</v>
      </c>
    </row>
    <row r="70" spans="1:26" ht="15.75" x14ac:dyDescent="0.25">
      <c r="A70" s="9"/>
      <c r="B70" s="93"/>
      <c r="C70" s="94"/>
      <c r="D70" s="125"/>
      <c r="E70" s="126"/>
      <c r="F70" s="97"/>
      <c r="G70" s="439" t="s">
        <v>47</v>
      </c>
      <c r="H70" s="440"/>
      <c r="I70" s="440"/>
      <c r="J70" s="440"/>
      <c r="K70" s="440"/>
      <c r="L70" s="440"/>
      <c r="M70" s="440"/>
      <c r="N70" s="441"/>
      <c r="O70" s="98" t="s">
        <v>46</v>
      </c>
      <c r="P70" s="12" t="s">
        <v>7</v>
      </c>
      <c r="Q70" s="11" t="s">
        <v>11</v>
      </c>
      <c r="R70" s="52" t="s">
        <v>45</v>
      </c>
      <c r="S70" s="10" t="s">
        <v>44</v>
      </c>
      <c r="T70" s="12" t="s">
        <v>1</v>
      </c>
      <c r="U70" s="12" t="s">
        <v>1</v>
      </c>
      <c r="V70" s="99" t="s">
        <v>1</v>
      </c>
      <c r="W70" s="100"/>
      <c r="X70" s="107">
        <f t="shared" si="26"/>
        <v>723086.78</v>
      </c>
      <c r="Y70" s="107">
        <f t="shared" si="26"/>
        <v>657473.80000000005</v>
      </c>
      <c r="Z70" s="137">
        <f t="shared" si="26"/>
        <v>638301.51</v>
      </c>
    </row>
    <row r="71" spans="1:26" ht="15.75" x14ac:dyDescent="0.25">
      <c r="A71" s="9"/>
      <c r="B71" s="430" t="s">
        <v>58</v>
      </c>
      <c r="C71" s="431"/>
      <c r="D71" s="431"/>
      <c r="E71" s="431"/>
      <c r="F71" s="431"/>
      <c r="G71" s="431"/>
      <c r="H71" s="431"/>
      <c r="I71" s="431"/>
      <c r="J71" s="431"/>
      <c r="K71" s="431"/>
      <c r="L71" s="431"/>
      <c r="M71" s="431"/>
      <c r="N71" s="432"/>
      <c r="O71" s="98" t="s">
        <v>46</v>
      </c>
      <c r="P71" s="12" t="s">
        <v>7</v>
      </c>
      <c r="Q71" s="11" t="s">
        <v>11</v>
      </c>
      <c r="R71" s="52" t="s">
        <v>45</v>
      </c>
      <c r="S71" s="10" t="s">
        <v>44</v>
      </c>
      <c r="T71" s="12">
        <v>4</v>
      </c>
      <c r="U71" s="12">
        <v>9</v>
      </c>
      <c r="V71" s="99" t="s">
        <v>1</v>
      </c>
      <c r="W71" s="100"/>
      <c r="X71" s="107">
        <f>X72</f>
        <v>723086.78</v>
      </c>
      <c r="Y71" s="107">
        <f>Y72</f>
        <v>657473.80000000005</v>
      </c>
      <c r="Z71" s="137">
        <f>Z72</f>
        <v>638301.51</v>
      </c>
    </row>
    <row r="72" spans="1:26" ht="15.75" x14ac:dyDescent="0.25">
      <c r="A72" s="9"/>
      <c r="B72" s="430" t="s">
        <v>25</v>
      </c>
      <c r="C72" s="431"/>
      <c r="D72" s="431"/>
      <c r="E72" s="431"/>
      <c r="F72" s="431"/>
      <c r="G72" s="431"/>
      <c r="H72" s="431"/>
      <c r="I72" s="431"/>
      <c r="J72" s="431"/>
      <c r="K72" s="431"/>
      <c r="L72" s="431"/>
      <c r="M72" s="431"/>
      <c r="N72" s="432"/>
      <c r="O72" s="98" t="s">
        <v>46</v>
      </c>
      <c r="P72" s="63" t="s">
        <v>7</v>
      </c>
      <c r="Q72" s="8" t="s">
        <v>11</v>
      </c>
      <c r="R72" s="7" t="s">
        <v>45</v>
      </c>
      <c r="S72" s="6" t="s">
        <v>44</v>
      </c>
      <c r="T72" s="63">
        <v>4</v>
      </c>
      <c r="U72" s="63">
        <v>9</v>
      </c>
      <c r="V72" s="106" t="s">
        <v>22</v>
      </c>
      <c r="W72" s="100"/>
      <c r="X72" s="114">
        <f>'приложение №10'!X68</f>
        <v>723086.78</v>
      </c>
      <c r="Y72" s="114">
        <f>'приложение №10'!Y68</f>
        <v>657473.80000000005</v>
      </c>
      <c r="Z72" s="108">
        <f>'приложение №10'!Z68</f>
        <v>638301.51</v>
      </c>
    </row>
    <row r="73" spans="1:26" ht="15.75" x14ac:dyDescent="0.25">
      <c r="A73" s="9"/>
      <c r="B73" s="135"/>
      <c r="C73" s="110"/>
      <c r="D73" s="110"/>
      <c r="E73" s="340"/>
      <c r="F73" s="340"/>
      <c r="G73" s="340"/>
      <c r="H73" s="340"/>
      <c r="I73" s="340"/>
      <c r="J73" s="340"/>
      <c r="K73" s="340"/>
      <c r="L73" s="340"/>
      <c r="M73" s="340" t="s">
        <v>196</v>
      </c>
      <c r="N73" s="341"/>
      <c r="O73" s="98"/>
      <c r="P73" s="200">
        <v>85</v>
      </c>
      <c r="Q73" s="8">
        <v>6</v>
      </c>
      <c r="R73" s="7">
        <v>3</v>
      </c>
      <c r="S73" s="6">
        <v>0</v>
      </c>
      <c r="T73" s="200"/>
      <c r="U73" s="338"/>
      <c r="V73" s="106"/>
      <c r="W73" s="100"/>
      <c r="X73" s="107">
        <f>X74</f>
        <v>603444</v>
      </c>
      <c r="Y73" s="107">
        <f t="shared" ref="Y73:Z75" si="27">Y74</f>
        <v>603444</v>
      </c>
      <c r="Z73" s="137">
        <f t="shared" si="27"/>
        <v>603444</v>
      </c>
    </row>
    <row r="74" spans="1:26" ht="15.75" x14ac:dyDescent="0.25">
      <c r="A74" s="9"/>
      <c r="B74" s="135"/>
      <c r="C74" s="110"/>
      <c r="D74" s="110"/>
      <c r="E74" s="340"/>
      <c r="F74" s="340"/>
      <c r="G74" s="340"/>
      <c r="H74" s="340"/>
      <c r="I74" s="340"/>
      <c r="J74" s="340"/>
      <c r="K74" s="340"/>
      <c r="L74" s="340"/>
      <c r="M74" s="340" t="s">
        <v>197</v>
      </c>
      <c r="N74" s="341"/>
      <c r="O74" s="98"/>
      <c r="P74" s="200">
        <v>85</v>
      </c>
      <c r="Q74" s="8">
        <v>6</v>
      </c>
      <c r="R74" s="7">
        <v>3</v>
      </c>
      <c r="S74" s="6">
        <v>90038</v>
      </c>
      <c r="T74" s="200"/>
      <c r="U74" s="338"/>
      <c r="V74" s="106"/>
      <c r="W74" s="100"/>
      <c r="X74" s="107">
        <f>X75</f>
        <v>603444</v>
      </c>
      <c r="Y74" s="107">
        <f t="shared" si="27"/>
        <v>603444</v>
      </c>
      <c r="Z74" s="137">
        <f t="shared" si="27"/>
        <v>603444</v>
      </c>
    </row>
    <row r="75" spans="1:26" ht="15.75" x14ac:dyDescent="0.25">
      <c r="A75" s="9"/>
      <c r="B75" s="135"/>
      <c r="C75" s="110"/>
      <c r="D75" s="110"/>
      <c r="E75" s="340"/>
      <c r="F75" s="340"/>
      <c r="G75" s="340"/>
      <c r="H75" s="340"/>
      <c r="I75" s="340"/>
      <c r="J75" s="340"/>
      <c r="K75" s="340"/>
      <c r="L75" s="340"/>
      <c r="M75" s="340" t="s">
        <v>58</v>
      </c>
      <c r="N75" s="341"/>
      <c r="O75" s="98"/>
      <c r="P75" s="200">
        <v>85</v>
      </c>
      <c r="Q75" s="8">
        <v>6</v>
      </c>
      <c r="R75" s="7">
        <v>3</v>
      </c>
      <c r="S75" s="6">
        <v>90038</v>
      </c>
      <c r="T75" s="200">
        <v>4</v>
      </c>
      <c r="U75" s="338">
        <v>9</v>
      </c>
      <c r="V75" s="106"/>
      <c r="W75" s="100"/>
      <c r="X75" s="107">
        <f>X76</f>
        <v>603444</v>
      </c>
      <c r="Y75" s="107">
        <f t="shared" si="27"/>
        <v>603444</v>
      </c>
      <c r="Z75" s="137">
        <f t="shared" si="27"/>
        <v>603444</v>
      </c>
    </row>
    <row r="76" spans="1:26" ht="31.5" x14ac:dyDescent="0.25">
      <c r="A76" s="9"/>
      <c r="B76" s="135"/>
      <c r="C76" s="110"/>
      <c r="D76" s="110"/>
      <c r="E76" s="340"/>
      <c r="F76" s="340"/>
      <c r="G76" s="340"/>
      <c r="H76" s="340"/>
      <c r="I76" s="340"/>
      <c r="J76" s="340"/>
      <c r="K76" s="340"/>
      <c r="L76" s="340"/>
      <c r="M76" s="340" t="s">
        <v>25</v>
      </c>
      <c r="N76" s="341"/>
      <c r="O76" s="98"/>
      <c r="P76" s="200">
        <v>85</v>
      </c>
      <c r="Q76" s="8">
        <v>6</v>
      </c>
      <c r="R76" s="7">
        <v>3</v>
      </c>
      <c r="S76" s="6">
        <v>90038</v>
      </c>
      <c r="T76" s="200">
        <v>4</v>
      </c>
      <c r="U76" s="338">
        <v>9</v>
      </c>
      <c r="V76" s="183">
        <v>240</v>
      </c>
      <c r="W76" s="100"/>
      <c r="X76" s="107">
        <f>'приложение №10'!X72</f>
        <v>603444</v>
      </c>
      <c r="Y76" s="107">
        <f>'приложение №10'!Y72</f>
        <v>603444</v>
      </c>
      <c r="Z76" s="108">
        <f>'приложение №10'!Z72</f>
        <v>603444</v>
      </c>
    </row>
    <row r="77" spans="1:26" ht="36" customHeight="1" x14ac:dyDescent="0.25">
      <c r="A77" s="9"/>
      <c r="B77" s="109"/>
      <c r="C77" s="117"/>
      <c r="D77" s="119"/>
      <c r="E77" s="448" t="s">
        <v>41</v>
      </c>
      <c r="F77" s="449"/>
      <c r="G77" s="449"/>
      <c r="H77" s="449"/>
      <c r="I77" s="449"/>
      <c r="J77" s="449"/>
      <c r="K77" s="449"/>
      <c r="L77" s="449"/>
      <c r="M77" s="449"/>
      <c r="N77" s="450"/>
      <c r="O77" s="98" t="s">
        <v>40</v>
      </c>
      <c r="P77" s="32" t="s">
        <v>7</v>
      </c>
      <c r="Q77" s="38" t="s">
        <v>35</v>
      </c>
      <c r="R77" s="37" t="s">
        <v>4</v>
      </c>
      <c r="S77" s="39" t="s">
        <v>3</v>
      </c>
      <c r="T77" s="32" t="s">
        <v>1</v>
      </c>
      <c r="U77" s="32" t="s">
        <v>1</v>
      </c>
      <c r="V77" s="121" t="s">
        <v>1</v>
      </c>
      <c r="W77" s="100"/>
      <c r="X77" s="211">
        <f>X78</f>
        <v>970310</v>
      </c>
      <c r="Y77" s="211">
        <f t="shared" ref="X77:Z79" si="28">Y78</f>
        <v>450000</v>
      </c>
      <c r="Z77" s="215">
        <f t="shared" si="28"/>
        <v>60000</v>
      </c>
    </row>
    <row r="78" spans="1:26" ht="24.75" customHeight="1" x14ac:dyDescent="0.25">
      <c r="A78" s="9"/>
      <c r="B78" s="113"/>
      <c r="C78" s="122"/>
      <c r="D78" s="123"/>
      <c r="E78" s="124"/>
      <c r="F78" s="439" t="s">
        <v>39</v>
      </c>
      <c r="G78" s="440"/>
      <c r="H78" s="440"/>
      <c r="I78" s="440"/>
      <c r="J78" s="440"/>
      <c r="K78" s="440"/>
      <c r="L78" s="440"/>
      <c r="M78" s="440"/>
      <c r="N78" s="441"/>
      <c r="O78" s="98" t="s">
        <v>38</v>
      </c>
      <c r="P78" s="12" t="s">
        <v>7</v>
      </c>
      <c r="Q78" s="11" t="s">
        <v>35</v>
      </c>
      <c r="R78" s="52" t="s">
        <v>23</v>
      </c>
      <c r="S78" s="10" t="s">
        <v>3</v>
      </c>
      <c r="T78" s="12" t="s">
        <v>1</v>
      </c>
      <c r="U78" s="12" t="s">
        <v>1</v>
      </c>
      <c r="V78" s="99" t="s">
        <v>1</v>
      </c>
      <c r="W78" s="100"/>
      <c r="X78" s="107">
        <f t="shared" si="28"/>
        <v>970310</v>
      </c>
      <c r="Y78" s="107">
        <f t="shared" si="28"/>
        <v>450000</v>
      </c>
      <c r="Z78" s="137">
        <f t="shared" si="28"/>
        <v>60000</v>
      </c>
    </row>
    <row r="79" spans="1:26" ht="15.75" x14ac:dyDescent="0.25">
      <c r="A79" s="9"/>
      <c r="B79" s="93"/>
      <c r="C79" s="94"/>
      <c r="D79" s="125"/>
      <c r="E79" s="126"/>
      <c r="F79" s="97"/>
      <c r="G79" s="439" t="s">
        <v>37</v>
      </c>
      <c r="H79" s="440"/>
      <c r="I79" s="440"/>
      <c r="J79" s="440"/>
      <c r="K79" s="440"/>
      <c r="L79" s="440"/>
      <c r="M79" s="440"/>
      <c r="N79" s="441"/>
      <c r="O79" s="98" t="s">
        <v>36</v>
      </c>
      <c r="P79" s="12" t="s">
        <v>7</v>
      </c>
      <c r="Q79" s="11" t="s">
        <v>35</v>
      </c>
      <c r="R79" s="52" t="s">
        <v>23</v>
      </c>
      <c r="S79" s="10" t="s">
        <v>34</v>
      </c>
      <c r="T79" s="12" t="s">
        <v>1</v>
      </c>
      <c r="U79" s="12" t="s">
        <v>1</v>
      </c>
      <c r="V79" s="99" t="s">
        <v>1</v>
      </c>
      <c r="W79" s="100"/>
      <c r="X79" s="107">
        <f t="shared" si="28"/>
        <v>970310</v>
      </c>
      <c r="Y79" s="107">
        <f t="shared" si="28"/>
        <v>450000</v>
      </c>
      <c r="Z79" s="137">
        <f t="shared" si="28"/>
        <v>60000</v>
      </c>
    </row>
    <row r="80" spans="1:26" ht="15.75" x14ac:dyDescent="0.25">
      <c r="A80" s="9"/>
      <c r="B80" s="430" t="s">
        <v>42</v>
      </c>
      <c r="C80" s="431"/>
      <c r="D80" s="431"/>
      <c r="E80" s="431"/>
      <c r="F80" s="431"/>
      <c r="G80" s="431"/>
      <c r="H80" s="431"/>
      <c r="I80" s="431"/>
      <c r="J80" s="431"/>
      <c r="K80" s="431"/>
      <c r="L80" s="431"/>
      <c r="M80" s="431"/>
      <c r="N80" s="432"/>
      <c r="O80" s="98" t="s">
        <v>36</v>
      </c>
      <c r="P80" s="12" t="s">
        <v>7</v>
      </c>
      <c r="Q80" s="11" t="s">
        <v>35</v>
      </c>
      <c r="R80" s="52" t="s">
        <v>23</v>
      </c>
      <c r="S80" s="10" t="s">
        <v>34</v>
      </c>
      <c r="T80" s="12">
        <v>5</v>
      </c>
      <c r="U80" s="12">
        <v>2</v>
      </c>
      <c r="V80" s="99" t="s">
        <v>1</v>
      </c>
      <c r="W80" s="100"/>
      <c r="X80" s="107">
        <f>SUM(X81)</f>
        <v>970310</v>
      </c>
      <c r="Y80" s="107">
        <f t="shared" ref="Y80:Z80" si="29">SUM(Y81)</f>
        <v>450000</v>
      </c>
      <c r="Z80" s="137">
        <f t="shared" si="29"/>
        <v>60000</v>
      </c>
    </row>
    <row r="81" spans="1:26" ht="15.75" x14ac:dyDescent="0.25">
      <c r="A81" s="9"/>
      <c r="B81" s="430" t="s">
        <v>25</v>
      </c>
      <c r="C81" s="431"/>
      <c r="D81" s="431"/>
      <c r="E81" s="431"/>
      <c r="F81" s="431"/>
      <c r="G81" s="431"/>
      <c r="H81" s="431"/>
      <c r="I81" s="431"/>
      <c r="J81" s="431"/>
      <c r="K81" s="431"/>
      <c r="L81" s="431"/>
      <c r="M81" s="431"/>
      <c r="N81" s="432"/>
      <c r="O81" s="98" t="s">
        <v>36</v>
      </c>
      <c r="P81" s="63" t="s">
        <v>7</v>
      </c>
      <c r="Q81" s="8" t="s">
        <v>35</v>
      </c>
      <c r="R81" s="7" t="s">
        <v>23</v>
      </c>
      <c r="S81" s="6" t="s">
        <v>34</v>
      </c>
      <c r="T81" s="63">
        <v>5</v>
      </c>
      <c r="U81" s="63">
        <v>2</v>
      </c>
      <c r="V81" s="106" t="s">
        <v>22</v>
      </c>
      <c r="W81" s="100"/>
      <c r="X81" s="114">
        <f>'приложение №10'!X81</f>
        <v>970310</v>
      </c>
      <c r="Y81" s="114">
        <f>'приложение №10'!Y81</f>
        <v>450000</v>
      </c>
      <c r="Z81" s="108">
        <f>'приложение №10'!Z81</f>
        <v>60000</v>
      </c>
    </row>
    <row r="82" spans="1:26" ht="15.75" x14ac:dyDescent="0.25">
      <c r="A82" s="9"/>
      <c r="B82" s="135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362" t="s">
        <v>204</v>
      </c>
      <c r="N82" s="394"/>
      <c r="O82" s="120"/>
      <c r="P82" s="255">
        <v>85</v>
      </c>
      <c r="Q82" s="55">
        <v>4</v>
      </c>
      <c r="R82" s="54">
        <v>3</v>
      </c>
      <c r="S82" s="365">
        <v>0</v>
      </c>
      <c r="T82" s="255"/>
      <c r="U82" s="255"/>
      <c r="V82" s="179"/>
      <c r="W82" s="393"/>
      <c r="X82" s="395">
        <f>X83</f>
        <v>3123500</v>
      </c>
      <c r="Y82" s="395">
        <f t="shared" ref="Y82:Z82" si="30">Y83</f>
        <v>0</v>
      </c>
      <c r="Z82" s="212">
        <f t="shared" si="30"/>
        <v>0</v>
      </c>
    </row>
    <row r="83" spans="1:26" ht="31.5" x14ac:dyDescent="0.25">
      <c r="A83" s="9"/>
      <c r="B83" s="135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2" t="s">
        <v>205</v>
      </c>
      <c r="N83" s="394"/>
      <c r="O83" s="120"/>
      <c r="P83" s="200">
        <v>85</v>
      </c>
      <c r="Q83" s="8">
        <v>4</v>
      </c>
      <c r="R83" s="7">
        <v>3</v>
      </c>
      <c r="S83" s="6" t="s">
        <v>207</v>
      </c>
      <c r="T83" s="200"/>
      <c r="U83" s="200"/>
      <c r="V83" s="106"/>
      <c r="W83" s="100"/>
      <c r="X83" s="114">
        <f>X84</f>
        <v>3123500</v>
      </c>
      <c r="Y83" s="114">
        <f t="shared" ref="Y83:Z83" si="31">Y84</f>
        <v>0</v>
      </c>
      <c r="Z83" s="108">
        <f t="shared" si="31"/>
        <v>0</v>
      </c>
    </row>
    <row r="84" spans="1:26" ht="47.25" x14ac:dyDescent="0.25">
      <c r="A84" s="9"/>
      <c r="B84" s="135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2" t="s">
        <v>206</v>
      </c>
      <c r="N84" s="394"/>
      <c r="O84" s="120"/>
      <c r="P84" s="200">
        <v>85</v>
      </c>
      <c r="Q84" s="8">
        <v>4</v>
      </c>
      <c r="R84" s="7">
        <v>3</v>
      </c>
      <c r="S84" s="6" t="s">
        <v>207</v>
      </c>
      <c r="T84" s="200">
        <v>5</v>
      </c>
      <c r="U84" s="200">
        <v>1</v>
      </c>
      <c r="V84" s="106"/>
      <c r="W84" s="100"/>
      <c r="X84" s="114">
        <f>X85</f>
        <v>3123500</v>
      </c>
      <c r="Y84" s="114">
        <f t="shared" ref="Y84:Z84" si="32">Y85</f>
        <v>0</v>
      </c>
      <c r="Z84" s="108">
        <f t="shared" si="32"/>
        <v>0</v>
      </c>
    </row>
    <row r="85" spans="1:26" ht="31.5" x14ac:dyDescent="0.25">
      <c r="A85" s="9"/>
      <c r="B85" s="135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2" t="s">
        <v>25</v>
      </c>
      <c r="N85" s="394"/>
      <c r="O85" s="120"/>
      <c r="P85" s="14">
        <v>85</v>
      </c>
      <c r="Q85" s="8">
        <v>4</v>
      </c>
      <c r="R85" s="7">
        <v>3</v>
      </c>
      <c r="S85" s="6" t="s">
        <v>207</v>
      </c>
      <c r="T85" s="200">
        <v>5</v>
      </c>
      <c r="U85" s="200">
        <v>1</v>
      </c>
      <c r="V85" s="183">
        <v>240</v>
      </c>
      <c r="W85" s="100"/>
      <c r="X85" s="114">
        <v>3123500</v>
      </c>
      <c r="Y85" s="114">
        <v>0</v>
      </c>
      <c r="Z85" s="108">
        <v>0</v>
      </c>
    </row>
    <row r="86" spans="1:26" ht="15.75" x14ac:dyDescent="0.25">
      <c r="A86" s="9"/>
      <c r="B86" s="109"/>
      <c r="C86" s="117"/>
      <c r="D86" s="119"/>
      <c r="E86" s="451" t="s">
        <v>32</v>
      </c>
      <c r="F86" s="452"/>
      <c r="G86" s="452"/>
      <c r="H86" s="452"/>
      <c r="I86" s="452"/>
      <c r="J86" s="452"/>
      <c r="K86" s="452"/>
      <c r="L86" s="452"/>
      <c r="M86" s="452"/>
      <c r="N86" s="453"/>
      <c r="O86" s="120" t="s">
        <v>31</v>
      </c>
      <c r="P86" s="32" t="s">
        <v>7</v>
      </c>
      <c r="Q86" s="38" t="s">
        <v>24</v>
      </c>
      <c r="R86" s="37" t="s">
        <v>4</v>
      </c>
      <c r="S86" s="39" t="s">
        <v>3</v>
      </c>
      <c r="T86" s="32" t="s">
        <v>1</v>
      </c>
      <c r="U86" s="32" t="s">
        <v>1</v>
      </c>
      <c r="V86" s="121" t="s">
        <v>1</v>
      </c>
      <c r="W86" s="116"/>
      <c r="X86" s="210">
        <f>X87+X98+X94</f>
        <v>1204092</v>
      </c>
      <c r="Y86" s="210">
        <f t="shared" ref="Y86:Z86" si="33">Y87+Y98+Y94</f>
        <v>400000</v>
      </c>
      <c r="Z86" s="328">
        <f t="shared" si="33"/>
        <v>100000</v>
      </c>
    </row>
    <row r="87" spans="1:26" ht="15.75" x14ac:dyDescent="0.25">
      <c r="A87" s="9"/>
      <c r="B87" s="113"/>
      <c r="C87" s="122"/>
      <c r="D87" s="123"/>
      <c r="E87" s="124"/>
      <c r="F87" s="439" t="s">
        <v>30</v>
      </c>
      <c r="G87" s="440"/>
      <c r="H87" s="440"/>
      <c r="I87" s="440"/>
      <c r="J87" s="440"/>
      <c r="K87" s="440"/>
      <c r="L87" s="440"/>
      <c r="M87" s="440"/>
      <c r="N87" s="441"/>
      <c r="O87" s="98" t="s">
        <v>29</v>
      </c>
      <c r="P87" s="12" t="s">
        <v>7</v>
      </c>
      <c r="Q87" s="11" t="s">
        <v>24</v>
      </c>
      <c r="R87" s="52" t="s">
        <v>6</v>
      </c>
      <c r="S87" s="10" t="s">
        <v>3</v>
      </c>
      <c r="T87" s="12" t="s">
        <v>1</v>
      </c>
      <c r="U87" s="12" t="s">
        <v>1</v>
      </c>
      <c r="V87" s="99" t="s">
        <v>1</v>
      </c>
      <c r="W87" s="100"/>
      <c r="X87" s="107">
        <f>X88+X92</f>
        <v>816672</v>
      </c>
      <c r="Y87" s="107">
        <f t="shared" ref="X87:Z88" si="34">Y88</f>
        <v>250000</v>
      </c>
      <c r="Z87" s="137">
        <f t="shared" si="34"/>
        <v>50000</v>
      </c>
    </row>
    <row r="88" spans="1:26" ht="15.75" x14ac:dyDescent="0.25">
      <c r="A88" s="9"/>
      <c r="B88" s="93"/>
      <c r="C88" s="94"/>
      <c r="D88" s="125"/>
      <c r="E88" s="126"/>
      <c r="F88" s="97"/>
      <c r="G88" s="439" t="s">
        <v>28</v>
      </c>
      <c r="H88" s="440"/>
      <c r="I88" s="440"/>
      <c r="J88" s="440"/>
      <c r="K88" s="440"/>
      <c r="L88" s="440"/>
      <c r="M88" s="440"/>
      <c r="N88" s="441"/>
      <c r="O88" s="98" t="s">
        <v>27</v>
      </c>
      <c r="P88" s="12" t="s">
        <v>7</v>
      </c>
      <c r="Q88" s="11" t="s">
        <v>24</v>
      </c>
      <c r="R88" s="52" t="s">
        <v>6</v>
      </c>
      <c r="S88" s="10" t="s">
        <v>26</v>
      </c>
      <c r="T88" s="12" t="s">
        <v>1</v>
      </c>
      <c r="U88" s="12" t="s">
        <v>1</v>
      </c>
      <c r="V88" s="99" t="s">
        <v>1</v>
      </c>
      <c r="W88" s="100"/>
      <c r="X88" s="107">
        <f t="shared" si="34"/>
        <v>450000</v>
      </c>
      <c r="Y88" s="107">
        <f t="shared" si="34"/>
        <v>250000</v>
      </c>
      <c r="Z88" s="137">
        <f t="shared" si="34"/>
        <v>50000</v>
      </c>
    </row>
    <row r="89" spans="1:26" ht="15.75" x14ac:dyDescent="0.25">
      <c r="A89" s="9"/>
      <c r="B89" s="430" t="s">
        <v>33</v>
      </c>
      <c r="C89" s="431"/>
      <c r="D89" s="431"/>
      <c r="E89" s="431"/>
      <c r="F89" s="431"/>
      <c r="G89" s="431"/>
      <c r="H89" s="431"/>
      <c r="I89" s="431"/>
      <c r="J89" s="431"/>
      <c r="K89" s="431"/>
      <c r="L89" s="431"/>
      <c r="M89" s="431"/>
      <c r="N89" s="432"/>
      <c r="O89" s="98" t="s">
        <v>27</v>
      </c>
      <c r="P89" s="12" t="s">
        <v>7</v>
      </c>
      <c r="Q89" s="11" t="s">
        <v>24</v>
      </c>
      <c r="R89" s="52" t="s">
        <v>6</v>
      </c>
      <c r="S89" s="10" t="s">
        <v>26</v>
      </c>
      <c r="T89" s="12">
        <v>5</v>
      </c>
      <c r="U89" s="12">
        <v>3</v>
      </c>
      <c r="V89" s="99" t="s">
        <v>1</v>
      </c>
      <c r="W89" s="100"/>
      <c r="X89" s="107">
        <f>X90</f>
        <v>450000</v>
      </c>
      <c r="Y89" s="107">
        <f>Y90</f>
        <v>250000</v>
      </c>
      <c r="Z89" s="137">
        <f>Z90</f>
        <v>50000</v>
      </c>
    </row>
    <row r="90" spans="1:26" ht="31.5" customHeight="1" x14ac:dyDescent="0.25">
      <c r="A90" s="9"/>
      <c r="B90" s="430" t="s">
        <v>25</v>
      </c>
      <c r="C90" s="431"/>
      <c r="D90" s="431"/>
      <c r="E90" s="431"/>
      <c r="F90" s="431"/>
      <c r="G90" s="431"/>
      <c r="H90" s="431"/>
      <c r="I90" s="431"/>
      <c r="J90" s="431"/>
      <c r="K90" s="431"/>
      <c r="L90" s="431"/>
      <c r="M90" s="431"/>
      <c r="N90" s="432"/>
      <c r="O90" s="98" t="s">
        <v>27</v>
      </c>
      <c r="P90" s="63" t="s">
        <v>7</v>
      </c>
      <c r="Q90" s="8" t="s">
        <v>24</v>
      </c>
      <c r="R90" s="7" t="s">
        <v>6</v>
      </c>
      <c r="S90" s="6" t="s">
        <v>26</v>
      </c>
      <c r="T90" s="63">
        <v>5</v>
      </c>
      <c r="U90" s="63">
        <v>3</v>
      </c>
      <c r="V90" s="106" t="s">
        <v>22</v>
      </c>
      <c r="W90" s="100"/>
      <c r="X90" s="114">
        <v>450000</v>
      </c>
      <c r="Y90" s="114">
        <v>250000</v>
      </c>
      <c r="Z90" s="108">
        <v>50000</v>
      </c>
    </row>
    <row r="91" spans="1:26" ht="31.5" x14ac:dyDescent="0.25">
      <c r="A91" s="9"/>
      <c r="B91" s="135"/>
      <c r="C91" s="110"/>
      <c r="D91" s="110"/>
      <c r="E91" s="110"/>
      <c r="F91" s="110"/>
      <c r="G91" s="400"/>
      <c r="H91" s="400"/>
      <c r="I91" s="400"/>
      <c r="J91" s="400"/>
      <c r="K91" s="400"/>
      <c r="L91" s="400"/>
      <c r="M91" s="401" t="s">
        <v>218</v>
      </c>
      <c r="N91" s="402"/>
      <c r="O91" s="98"/>
      <c r="P91" s="12" t="s">
        <v>7</v>
      </c>
      <c r="Q91" s="11" t="s">
        <v>24</v>
      </c>
      <c r="R91" s="52" t="s">
        <v>219</v>
      </c>
      <c r="S91" s="10" t="s">
        <v>220</v>
      </c>
      <c r="T91" s="200"/>
      <c r="U91" s="200"/>
      <c r="V91" s="106"/>
      <c r="W91" s="100"/>
      <c r="X91" s="107">
        <f>X92</f>
        <v>366672</v>
      </c>
      <c r="Y91" s="107">
        <f t="shared" ref="Y91:Z91" si="35">Y92</f>
        <v>0</v>
      </c>
      <c r="Z91" s="137">
        <f t="shared" si="35"/>
        <v>0</v>
      </c>
    </row>
    <row r="92" spans="1:26" ht="15.75" x14ac:dyDescent="0.25">
      <c r="A92" s="9"/>
      <c r="B92" s="135"/>
      <c r="C92" s="110"/>
      <c r="D92" s="110"/>
      <c r="E92" s="110"/>
      <c r="F92" s="110"/>
      <c r="G92" s="400"/>
      <c r="H92" s="400"/>
      <c r="I92" s="400"/>
      <c r="J92" s="400"/>
      <c r="K92" s="400"/>
      <c r="L92" s="400"/>
      <c r="M92" s="401" t="s">
        <v>33</v>
      </c>
      <c r="N92" s="402"/>
      <c r="O92" s="98"/>
      <c r="P92" s="12" t="s">
        <v>7</v>
      </c>
      <c r="Q92" s="11" t="s">
        <v>24</v>
      </c>
      <c r="R92" s="52" t="s">
        <v>219</v>
      </c>
      <c r="S92" s="10" t="s">
        <v>220</v>
      </c>
      <c r="T92" s="200">
        <v>5</v>
      </c>
      <c r="U92" s="200">
        <v>3</v>
      </c>
      <c r="V92" s="106"/>
      <c r="W92" s="100"/>
      <c r="X92" s="107">
        <f>X93</f>
        <v>366672</v>
      </c>
      <c r="Y92" s="107">
        <f t="shared" ref="Y92:Z92" si="36">Y93</f>
        <v>0</v>
      </c>
      <c r="Z92" s="108">
        <f t="shared" si="36"/>
        <v>0</v>
      </c>
    </row>
    <row r="93" spans="1:26" ht="31.5" x14ac:dyDescent="0.25">
      <c r="A93" s="9"/>
      <c r="B93" s="135"/>
      <c r="C93" s="110"/>
      <c r="D93" s="110"/>
      <c r="E93" s="110"/>
      <c r="F93" s="110"/>
      <c r="G93" s="400"/>
      <c r="H93" s="400"/>
      <c r="I93" s="400"/>
      <c r="J93" s="400"/>
      <c r="K93" s="400"/>
      <c r="L93" s="400"/>
      <c r="M93" s="401" t="s">
        <v>25</v>
      </c>
      <c r="N93" s="402"/>
      <c r="O93" s="98"/>
      <c r="P93" s="12" t="s">
        <v>7</v>
      </c>
      <c r="Q93" s="11" t="s">
        <v>24</v>
      </c>
      <c r="R93" s="52" t="s">
        <v>219</v>
      </c>
      <c r="S93" s="10" t="s">
        <v>220</v>
      </c>
      <c r="T93" s="200">
        <v>5</v>
      </c>
      <c r="U93" s="200">
        <v>3</v>
      </c>
      <c r="V93" s="183">
        <v>240</v>
      </c>
      <c r="W93" s="100"/>
      <c r="X93" s="107">
        <v>366672</v>
      </c>
      <c r="Y93" s="107">
        <v>0</v>
      </c>
      <c r="Z93" s="137">
        <v>0</v>
      </c>
    </row>
    <row r="94" spans="1:26" ht="15.75" x14ac:dyDescent="0.25">
      <c r="A94" s="9"/>
      <c r="B94" s="109"/>
      <c r="C94" s="110"/>
      <c r="D94" s="135"/>
      <c r="E94" s="135"/>
      <c r="F94" s="109"/>
      <c r="G94" s="102"/>
      <c r="H94" s="102"/>
      <c r="I94" s="102"/>
      <c r="J94" s="102"/>
      <c r="K94" s="102"/>
      <c r="L94" s="111"/>
      <c r="M94" s="112" t="s">
        <v>106</v>
      </c>
      <c r="N94" s="113"/>
      <c r="O94" s="98"/>
      <c r="P94" s="63">
        <v>85</v>
      </c>
      <c r="Q94" s="8">
        <v>6</v>
      </c>
      <c r="R94" s="7">
        <v>2</v>
      </c>
      <c r="S94" s="6">
        <v>0</v>
      </c>
      <c r="T94" s="63"/>
      <c r="U94" s="63"/>
      <c r="V94" s="106"/>
      <c r="W94" s="100"/>
      <c r="X94" s="107">
        <f>X95</f>
        <v>37420</v>
      </c>
      <c r="Y94" s="107">
        <f t="shared" ref="Y94:Z96" si="37">Y95</f>
        <v>50000</v>
      </c>
      <c r="Z94" s="137">
        <f t="shared" si="37"/>
        <v>0</v>
      </c>
    </row>
    <row r="95" spans="1:26" ht="15.75" x14ac:dyDescent="0.25">
      <c r="A95" s="9"/>
      <c r="B95" s="109"/>
      <c r="C95" s="110"/>
      <c r="D95" s="135"/>
      <c r="E95" s="135"/>
      <c r="F95" s="109"/>
      <c r="G95" s="102"/>
      <c r="H95" s="102"/>
      <c r="I95" s="102"/>
      <c r="J95" s="102"/>
      <c r="K95" s="102"/>
      <c r="L95" s="111"/>
      <c r="M95" s="112" t="s">
        <v>107</v>
      </c>
      <c r="N95" s="113"/>
      <c r="O95" s="98"/>
      <c r="P95" s="63">
        <v>85</v>
      </c>
      <c r="Q95" s="8">
        <v>6</v>
      </c>
      <c r="R95" s="7">
        <v>2</v>
      </c>
      <c r="S95" s="6">
        <v>90037</v>
      </c>
      <c r="T95" s="63"/>
      <c r="U95" s="63"/>
      <c r="V95" s="106"/>
      <c r="W95" s="100"/>
      <c r="X95" s="107">
        <f>X96</f>
        <v>37420</v>
      </c>
      <c r="Y95" s="107">
        <f t="shared" si="37"/>
        <v>50000</v>
      </c>
      <c r="Z95" s="137">
        <f t="shared" si="37"/>
        <v>0</v>
      </c>
    </row>
    <row r="96" spans="1:26" ht="15.75" x14ac:dyDescent="0.25">
      <c r="A96" s="9"/>
      <c r="B96" s="109"/>
      <c r="C96" s="110"/>
      <c r="D96" s="135"/>
      <c r="E96" s="135"/>
      <c r="F96" s="109"/>
      <c r="G96" s="102"/>
      <c r="H96" s="102"/>
      <c r="I96" s="102"/>
      <c r="J96" s="102"/>
      <c r="K96" s="102"/>
      <c r="L96" s="111"/>
      <c r="M96" s="112" t="s">
        <v>33</v>
      </c>
      <c r="N96" s="113"/>
      <c r="O96" s="98"/>
      <c r="P96" s="63">
        <v>85</v>
      </c>
      <c r="Q96" s="8">
        <v>6</v>
      </c>
      <c r="R96" s="7">
        <v>2</v>
      </c>
      <c r="S96" s="6">
        <v>90037</v>
      </c>
      <c r="T96" s="63">
        <v>5</v>
      </c>
      <c r="U96" s="63">
        <v>3</v>
      </c>
      <c r="V96" s="106"/>
      <c r="W96" s="100"/>
      <c r="X96" s="107">
        <f>X97</f>
        <v>37420</v>
      </c>
      <c r="Y96" s="107">
        <f t="shared" si="37"/>
        <v>50000</v>
      </c>
      <c r="Z96" s="108">
        <f t="shared" si="37"/>
        <v>0</v>
      </c>
    </row>
    <row r="97" spans="1:26" ht="31.5" x14ac:dyDescent="0.25">
      <c r="A97" s="9"/>
      <c r="B97" s="109"/>
      <c r="C97" s="110"/>
      <c r="D97" s="135"/>
      <c r="E97" s="135"/>
      <c r="F97" s="109"/>
      <c r="G97" s="102"/>
      <c r="H97" s="102"/>
      <c r="I97" s="102"/>
      <c r="J97" s="102"/>
      <c r="K97" s="102"/>
      <c r="L97" s="111"/>
      <c r="M97" s="112" t="s">
        <v>25</v>
      </c>
      <c r="N97" s="113"/>
      <c r="O97" s="98"/>
      <c r="P97" s="63">
        <v>85</v>
      </c>
      <c r="Q97" s="8">
        <v>6</v>
      </c>
      <c r="R97" s="7">
        <v>2</v>
      </c>
      <c r="S97" s="6">
        <v>90037</v>
      </c>
      <c r="T97" s="63">
        <v>5</v>
      </c>
      <c r="U97" s="63">
        <v>3</v>
      </c>
      <c r="V97" s="101">
        <v>240</v>
      </c>
      <c r="W97" s="100"/>
      <c r="X97" s="107">
        <v>37420</v>
      </c>
      <c r="Y97" s="107">
        <v>50000</v>
      </c>
      <c r="Z97" s="137">
        <v>0</v>
      </c>
    </row>
    <row r="98" spans="1:26" ht="15.75" x14ac:dyDescent="0.25">
      <c r="A98" s="9"/>
      <c r="B98" s="109"/>
      <c r="C98" s="117"/>
      <c r="D98" s="119"/>
      <c r="E98" s="124"/>
      <c r="F98" s="445" t="s">
        <v>108</v>
      </c>
      <c r="G98" s="446"/>
      <c r="H98" s="446"/>
      <c r="I98" s="446"/>
      <c r="J98" s="446"/>
      <c r="K98" s="446"/>
      <c r="L98" s="446"/>
      <c r="M98" s="446"/>
      <c r="N98" s="447"/>
      <c r="O98" s="120" t="s">
        <v>129</v>
      </c>
      <c r="P98" s="12" t="s">
        <v>7</v>
      </c>
      <c r="Q98" s="11" t="s">
        <v>24</v>
      </c>
      <c r="R98" s="52">
        <v>4</v>
      </c>
      <c r="S98" s="57" t="s">
        <v>3</v>
      </c>
      <c r="T98" s="14" t="s">
        <v>1</v>
      </c>
      <c r="U98" s="14" t="s">
        <v>1</v>
      </c>
      <c r="V98" s="104" t="s">
        <v>1</v>
      </c>
      <c r="W98" s="100"/>
      <c r="X98" s="107">
        <f t="shared" ref="X98:Z99" si="38">X99</f>
        <v>350000</v>
      </c>
      <c r="Y98" s="107">
        <f t="shared" si="38"/>
        <v>100000</v>
      </c>
      <c r="Z98" s="137">
        <f t="shared" si="38"/>
        <v>50000</v>
      </c>
    </row>
    <row r="99" spans="1:26" ht="15.75" x14ac:dyDescent="0.25">
      <c r="A99" s="9"/>
      <c r="B99" s="93"/>
      <c r="C99" s="94"/>
      <c r="D99" s="125"/>
      <c r="E99" s="126"/>
      <c r="F99" s="97"/>
      <c r="G99" s="439" t="s">
        <v>109</v>
      </c>
      <c r="H99" s="440"/>
      <c r="I99" s="440"/>
      <c r="J99" s="440"/>
      <c r="K99" s="440"/>
      <c r="L99" s="440"/>
      <c r="M99" s="440"/>
      <c r="N99" s="441"/>
      <c r="O99" s="98" t="s">
        <v>130</v>
      </c>
      <c r="P99" s="12" t="s">
        <v>7</v>
      </c>
      <c r="Q99" s="11" t="s">
        <v>24</v>
      </c>
      <c r="R99" s="52">
        <v>4</v>
      </c>
      <c r="S99" s="57">
        <v>90039</v>
      </c>
      <c r="T99" s="12" t="s">
        <v>1</v>
      </c>
      <c r="U99" s="12" t="s">
        <v>1</v>
      </c>
      <c r="V99" s="99" t="s">
        <v>1</v>
      </c>
      <c r="W99" s="100"/>
      <c r="X99" s="107">
        <f t="shared" si="38"/>
        <v>350000</v>
      </c>
      <c r="Y99" s="107">
        <f t="shared" si="38"/>
        <v>100000</v>
      </c>
      <c r="Z99" s="137">
        <f t="shared" si="38"/>
        <v>50000</v>
      </c>
    </row>
    <row r="100" spans="1:26" ht="15.75" x14ac:dyDescent="0.25">
      <c r="A100" s="9"/>
      <c r="B100" s="430" t="s">
        <v>33</v>
      </c>
      <c r="C100" s="431"/>
      <c r="D100" s="431"/>
      <c r="E100" s="431"/>
      <c r="F100" s="431"/>
      <c r="G100" s="431"/>
      <c r="H100" s="431"/>
      <c r="I100" s="431"/>
      <c r="J100" s="431"/>
      <c r="K100" s="431"/>
      <c r="L100" s="431"/>
      <c r="M100" s="431"/>
      <c r="N100" s="432"/>
      <c r="O100" s="98" t="s">
        <v>130</v>
      </c>
      <c r="P100" s="12" t="s">
        <v>7</v>
      </c>
      <c r="Q100" s="11" t="s">
        <v>24</v>
      </c>
      <c r="R100" s="52">
        <v>4</v>
      </c>
      <c r="S100" s="57">
        <v>90039</v>
      </c>
      <c r="T100" s="12">
        <v>5</v>
      </c>
      <c r="U100" s="12">
        <v>3</v>
      </c>
      <c r="V100" s="99" t="s">
        <v>1</v>
      </c>
      <c r="W100" s="100"/>
      <c r="X100" s="107">
        <f>X101</f>
        <v>350000</v>
      </c>
      <c r="Y100" s="107">
        <f>Y101</f>
        <v>100000</v>
      </c>
      <c r="Z100" s="137">
        <f>Z101</f>
        <v>50000</v>
      </c>
    </row>
    <row r="101" spans="1:26" ht="15.75" x14ac:dyDescent="0.25">
      <c r="A101" s="9"/>
      <c r="B101" s="430" t="s">
        <v>25</v>
      </c>
      <c r="C101" s="431"/>
      <c r="D101" s="431"/>
      <c r="E101" s="431"/>
      <c r="F101" s="431"/>
      <c r="G101" s="431"/>
      <c r="H101" s="431"/>
      <c r="I101" s="431"/>
      <c r="J101" s="431"/>
      <c r="K101" s="431"/>
      <c r="L101" s="431"/>
      <c r="M101" s="431"/>
      <c r="N101" s="432"/>
      <c r="O101" s="98" t="s">
        <v>130</v>
      </c>
      <c r="P101" s="63" t="s">
        <v>7</v>
      </c>
      <c r="Q101" s="8" t="s">
        <v>24</v>
      </c>
      <c r="R101" s="7">
        <v>4</v>
      </c>
      <c r="S101" s="48">
        <v>90039</v>
      </c>
      <c r="T101" s="63">
        <v>5</v>
      </c>
      <c r="U101" s="63">
        <v>3</v>
      </c>
      <c r="V101" s="106" t="s">
        <v>22</v>
      </c>
      <c r="W101" s="100"/>
      <c r="X101" s="114">
        <v>350000</v>
      </c>
      <c r="Y101" s="114">
        <v>100000</v>
      </c>
      <c r="Z101" s="108">
        <v>50000</v>
      </c>
    </row>
    <row r="102" spans="1:26" ht="69.75" customHeight="1" x14ac:dyDescent="0.25">
      <c r="A102" s="9"/>
      <c r="B102" s="109"/>
      <c r="C102" s="117"/>
      <c r="D102" s="457" t="s">
        <v>144</v>
      </c>
      <c r="E102" s="458"/>
      <c r="F102" s="458"/>
      <c r="G102" s="458"/>
      <c r="H102" s="458"/>
      <c r="I102" s="458"/>
      <c r="J102" s="458"/>
      <c r="K102" s="458"/>
      <c r="L102" s="458"/>
      <c r="M102" s="458"/>
      <c r="N102" s="459"/>
      <c r="O102" s="120" t="s">
        <v>71</v>
      </c>
      <c r="P102" s="13" t="s">
        <v>64</v>
      </c>
      <c r="Q102" s="44" t="s">
        <v>5</v>
      </c>
      <c r="R102" s="43" t="s">
        <v>4</v>
      </c>
      <c r="S102" s="45" t="s">
        <v>3</v>
      </c>
      <c r="T102" s="13" t="s">
        <v>1</v>
      </c>
      <c r="U102" s="13" t="s">
        <v>1</v>
      </c>
      <c r="V102" s="128" t="s">
        <v>1</v>
      </c>
      <c r="W102" s="116"/>
      <c r="X102" s="213">
        <f>X103+X115+X119+X124+X128+X132</f>
        <v>5789900</v>
      </c>
      <c r="Y102" s="213">
        <f t="shared" ref="Y102:Z102" si="39">Y103+Y115+Y119+Y124+Y128+Y132</f>
        <v>5325400</v>
      </c>
      <c r="Z102" s="216">
        <f t="shared" si="39"/>
        <v>5329200</v>
      </c>
    </row>
    <row r="103" spans="1:26" ht="41.25" customHeight="1" x14ac:dyDescent="0.25">
      <c r="A103" s="9"/>
      <c r="B103" s="113"/>
      <c r="C103" s="122"/>
      <c r="D103" s="119"/>
      <c r="E103" s="124"/>
      <c r="F103" s="439" t="s">
        <v>86</v>
      </c>
      <c r="G103" s="440"/>
      <c r="H103" s="440"/>
      <c r="I103" s="440"/>
      <c r="J103" s="440"/>
      <c r="K103" s="440"/>
      <c r="L103" s="440"/>
      <c r="M103" s="440"/>
      <c r="N103" s="441"/>
      <c r="O103" s="98" t="s">
        <v>85</v>
      </c>
      <c r="P103" s="12" t="s">
        <v>64</v>
      </c>
      <c r="Q103" s="11" t="s">
        <v>5</v>
      </c>
      <c r="R103" s="52" t="s">
        <v>6</v>
      </c>
      <c r="S103" s="10" t="s">
        <v>3</v>
      </c>
      <c r="T103" s="12" t="s">
        <v>1</v>
      </c>
      <c r="U103" s="12" t="s">
        <v>1</v>
      </c>
      <c r="V103" s="99" t="s">
        <v>1</v>
      </c>
      <c r="W103" s="100"/>
      <c r="X103" s="107">
        <f>X104+X107+X113+X111</f>
        <v>5204100</v>
      </c>
      <c r="Y103" s="107">
        <f t="shared" ref="Y103:Z103" si="40">Y104+Y107+Y113+Y111</f>
        <v>5204100</v>
      </c>
      <c r="Z103" s="108">
        <f t="shared" si="40"/>
        <v>5204100</v>
      </c>
    </row>
    <row r="104" spans="1:26" ht="15.75" x14ac:dyDescent="0.25">
      <c r="A104" s="9"/>
      <c r="B104" s="93"/>
      <c r="C104" s="94"/>
      <c r="D104" s="95"/>
      <c r="E104" s="139"/>
      <c r="F104" s="97"/>
      <c r="G104" s="140"/>
      <c r="H104" s="140"/>
      <c r="I104" s="140"/>
      <c r="J104" s="140"/>
      <c r="K104" s="140"/>
      <c r="L104" s="140"/>
      <c r="M104" s="140" t="s">
        <v>131</v>
      </c>
      <c r="N104" s="141"/>
      <c r="O104" s="98"/>
      <c r="P104" s="12" t="s">
        <v>64</v>
      </c>
      <c r="Q104" s="11" t="s">
        <v>5</v>
      </c>
      <c r="R104" s="52" t="s">
        <v>6</v>
      </c>
      <c r="S104" s="10">
        <v>10001</v>
      </c>
      <c r="T104" s="12"/>
      <c r="U104" s="12"/>
      <c r="V104" s="99"/>
      <c r="W104" s="100"/>
      <c r="X104" s="107">
        <f>X105</f>
        <v>814681</v>
      </c>
      <c r="Y104" s="107">
        <f t="shared" ref="Y104:Z105" si="41">Y105</f>
        <v>814681</v>
      </c>
      <c r="Z104" s="137">
        <f t="shared" si="41"/>
        <v>814681</v>
      </c>
    </row>
    <row r="105" spans="1:26" ht="31.5" x14ac:dyDescent="0.25">
      <c r="A105" s="9"/>
      <c r="B105" s="93"/>
      <c r="C105" s="94"/>
      <c r="D105" s="95"/>
      <c r="E105" s="139"/>
      <c r="F105" s="97"/>
      <c r="G105" s="140"/>
      <c r="H105" s="140"/>
      <c r="I105" s="140"/>
      <c r="J105" s="140"/>
      <c r="K105" s="140"/>
      <c r="L105" s="140"/>
      <c r="M105" s="140" t="s">
        <v>89</v>
      </c>
      <c r="N105" s="141"/>
      <c r="O105" s="98"/>
      <c r="P105" s="12" t="s">
        <v>64</v>
      </c>
      <c r="Q105" s="11" t="s">
        <v>5</v>
      </c>
      <c r="R105" s="52" t="s">
        <v>6</v>
      </c>
      <c r="S105" s="10">
        <v>10001</v>
      </c>
      <c r="T105" s="12">
        <v>1</v>
      </c>
      <c r="U105" s="12">
        <v>2</v>
      </c>
      <c r="V105" s="99"/>
      <c r="W105" s="100"/>
      <c r="X105" s="107">
        <f>X106</f>
        <v>814681</v>
      </c>
      <c r="Y105" s="107">
        <f t="shared" si="41"/>
        <v>814681</v>
      </c>
      <c r="Z105" s="137">
        <f t="shared" si="41"/>
        <v>814681</v>
      </c>
    </row>
    <row r="106" spans="1:26" ht="31.5" x14ac:dyDescent="0.25">
      <c r="A106" s="9"/>
      <c r="B106" s="93"/>
      <c r="C106" s="94"/>
      <c r="D106" s="95"/>
      <c r="E106" s="139"/>
      <c r="F106" s="97"/>
      <c r="G106" s="140"/>
      <c r="H106" s="140"/>
      <c r="I106" s="140"/>
      <c r="J106" s="140"/>
      <c r="K106" s="140"/>
      <c r="L106" s="140"/>
      <c r="M106" s="140" t="s">
        <v>67</v>
      </c>
      <c r="N106" s="141"/>
      <c r="O106" s="98"/>
      <c r="P106" s="12" t="s">
        <v>64</v>
      </c>
      <c r="Q106" s="11" t="s">
        <v>5</v>
      </c>
      <c r="R106" s="52" t="s">
        <v>6</v>
      </c>
      <c r="S106" s="10">
        <v>10001</v>
      </c>
      <c r="T106" s="12">
        <v>1</v>
      </c>
      <c r="U106" s="12">
        <v>2</v>
      </c>
      <c r="V106" s="133">
        <v>120</v>
      </c>
      <c r="W106" s="100"/>
      <c r="X106" s="107">
        <v>814681</v>
      </c>
      <c r="Y106" s="107">
        <v>814681</v>
      </c>
      <c r="Z106" s="137">
        <v>814681</v>
      </c>
    </row>
    <row r="107" spans="1:26" ht="15.75" x14ac:dyDescent="0.25">
      <c r="A107" s="9"/>
      <c r="B107" s="93"/>
      <c r="C107" s="94"/>
      <c r="D107" s="125"/>
      <c r="E107" s="126"/>
      <c r="F107" s="97"/>
      <c r="G107" s="439" t="s">
        <v>84</v>
      </c>
      <c r="H107" s="440"/>
      <c r="I107" s="440"/>
      <c r="J107" s="440"/>
      <c r="K107" s="440"/>
      <c r="L107" s="440"/>
      <c r="M107" s="440"/>
      <c r="N107" s="441"/>
      <c r="O107" s="98" t="s">
        <v>83</v>
      </c>
      <c r="P107" s="12" t="s">
        <v>64</v>
      </c>
      <c r="Q107" s="11" t="s">
        <v>5</v>
      </c>
      <c r="R107" s="52" t="s">
        <v>6</v>
      </c>
      <c r="S107" s="10" t="s">
        <v>82</v>
      </c>
      <c r="T107" s="12" t="s">
        <v>1</v>
      </c>
      <c r="U107" s="12" t="s">
        <v>1</v>
      </c>
      <c r="V107" s="99" t="s">
        <v>1</v>
      </c>
      <c r="W107" s="100"/>
      <c r="X107" s="107">
        <f t="shared" ref="X107:Z107" si="42">X108</f>
        <v>3460437</v>
      </c>
      <c r="Y107" s="107">
        <f t="shared" si="42"/>
        <v>3460437</v>
      </c>
      <c r="Z107" s="137">
        <f t="shared" si="42"/>
        <v>3460437</v>
      </c>
    </row>
    <row r="108" spans="1:26" ht="15.75" x14ac:dyDescent="0.25">
      <c r="A108" s="9"/>
      <c r="B108" s="430" t="s">
        <v>87</v>
      </c>
      <c r="C108" s="431"/>
      <c r="D108" s="431"/>
      <c r="E108" s="431"/>
      <c r="F108" s="431"/>
      <c r="G108" s="431"/>
      <c r="H108" s="431"/>
      <c r="I108" s="431"/>
      <c r="J108" s="431"/>
      <c r="K108" s="431"/>
      <c r="L108" s="431"/>
      <c r="M108" s="431"/>
      <c r="N108" s="432"/>
      <c r="O108" s="98" t="s">
        <v>83</v>
      </c>
      <c r="P108" s="12" t="s">
        <v>64</v>
      </c>
      <c r="Q108" s="11" t="s">
        <v>5</v>
      </c>
      <c r="R108" s="52" t="s">
        <v>6</v>
      </c>
      <c r="S108" s="10" t="s">
        <v>82</v>
      </c>
      <c r="T108" s="12">
        <v>1</v>
      </c>
      <c r="U108" s="12">
        <v>4</v>
      </c>
      <c r="V108" s="99" t="s">
        <v>1</v>
      </c>
      <c r="W108" s="100"/>
      <c r="X108" s="107">
        <f>X109+X110</f>
        <v>3460437</v>
      </c>
      <c r="Y108" s="107">
        <f>Y109+Y110</f>
        <v>3460437</v>
      </c>
      <c r="Z108" s="137">
        <f>Z109+Z110</f>
        <v>3460437</v>
      </c>
    </row>
    <row r="109" spans="1:26" ht="15.75" x14ac:dyDescent="0.25">
      <c r="A109" s="9"/>
      <c r="B109" s="430" t="s">
        <v>67</v>
      </c>
      <c r="C109" s="431"/>
      <c r="D109" s="431"/>
      <c r="E109" s="431"/>
      <c r="F109" s="431"/>
      <c r="G109" s="431"/>
      <c r="H109" s="431"/>
      <c r="I109" s="431"/>
      <c r="J109" s="431"/>
      <c r="K109" s="431"/>
      <c r="L109" s="431"/>
      <c r="M109" s="431"/>
      <c r="N109" s="432"/>
      <c r="O109" s="98" t="s">
        <v>83</v>
      </c>
      <c r="P109" s="12" t="s">
        <v>64</v>
      </c>
      <c r="Q109" s="11" t="s">
        <v>5</v>
      </c>
      <c r="R109" s="52" t="s">
        <v>6</v>
      </c>
      <c r="S109" s="10" t="s">
        <v>82</v>
      </c>
      <c r="T109" s="12">
        <v>1</v>
      </c>
      <c r="U109" s="12">
        <v>4</v>
      </c>
      <c r="V109" s="99" t="s">
        <v>66</v>
      </c>
      <c r="W109" s="100"/>
      <c r="X109" s="253">
        <v>2608178</v>
      </c>
      <c r="Y109" s="253">
        <v>2608178</v>
      </c>
      <c r="Z109" s="345">
        <v>2608178</v>
      </c>
    </row>
    <row r="110" spans="1:26" ht="15.75" x14ac:dyDescent="0.25">
      <c r="A110" s="9"/>
      <c r="B110" s="430" t="s">
        <v>25</v>
      </c>
      <c r="C110" s="431"/>
      <c r="D110" s="431"/>
      <c r="E110" s="431"/>
      <c r="F110" s="431"/>
      <c r="G110" s="431"/>
      <c r="H110" s="431"/>
      <c r="I110" s="431"/>
      <c r="J110" s="431"/>
      <c r="K110" s="431"/>
      <c r="L110" s="431"/>
      <c r="M110" s="431"/>
      <c r="N110" s="432"/>
      <c r="O110" s="98" t="s">
        <v>83</v>
      </c>
      <c r="P110" s="63" t="s">
        <v>64</v>
      </c>
      <c r="Q110" s="8" t="s">
        <v>5</v>
      </c>
      <c r="R110" s="7" t="s">
        <v>6</v>
      </c>
      <c r="S110" s="6" t="s">
        <v>82</v>
      </c>
      <c r="T110" s="63">
        <v>1</v>
      </c>
      <c r="U110" s="63">
        <v>4</v>
      </c>
      <c r="V110" s="106" t="s">
        <v>22</v>
      </c>
      <c r="W110" s="100"/>
      <c r="X110" s="251">
        <f>'приложение №10'!X106</f>
        <v>852259</v>
      </c>
      <c r="Y110" s="251">
        <f>'приложение №10'!Y106</f>
        <v>852259</v>
      </c>
      <c r="Z110" s="252">
        <f>'приложение №10'!Z106</f>
        <v>852259</v>
      </c>
    </row>
    <row r="111" spans="1:26" ht="31.5" x14ac:dyDescent="0.25">
      <c r="A111" s="9"/>
      <c r="B111" s="135"/>
      <c r="C111" s="110"/>
      <c r="D111" s="110"/>
      <c r="E111" s="110"/>
      <c r="F111" s="110"/>
      <c r="G111" s="382"/>
      <c r="H111" s="382"/>
      <c r="I111" s="382"/>
      <c r="J111" s="382"/>
      <c r="K111" s="382"/>
      <c r="L111" s="382"/>
      <c r="M111" s="378" t="s">
        <v>208</v>
      </c>
      <c r="N111" s="379"/>
      <c r="O111" s="98"/>
      <c r="P111" s="200">
        <v>86</v>
      </c>
      <c r="Q111" s="8">
        <v>0</v>
      </c>
      <c r="R111" s="7">
        <v>1</v>
      </c>
      <c r="S111" s="6">
        <v>90002</v>
      </c>
      <c r="T111" s="200">
        <v>1</v>
      </c>
      <c r="U111" s="200">
        <v>4</v>
      </c>
      <c r="V111" s="106"/>
      <c r="W111" s="100"/>
      <c r="X111" s="251">
        <f>X112</f>
        <v>896982</v>
      </c>
      <c r="Y111" s="251">
        <f t="shared" ref="Y111:Z111" si="43">Y112</f>
        <v>928982</v>
      </c>
      <c r="Z111" s="252">
        <f t="shared" si="43"/>
        <v>928982</v>
      </c>
    </row>
    <row r="112" spans="1:26" ht="31.5" x14ac:dyDescent="0.25">
      <c r="A112" s="9"/>
      <c r="B112" s="135"/>
      <c r="C112" s="110"/>
      <c r="D112" s="110"/>
      <c r="E112" s="110"/>
      <c r="F112" s="110"/>
      <c r="G112" s="382"/>
      <c r="H112" s="382"/>
      <c r="I112" s="382"/>
      <c r="J112" s="382"/>
      <c r="K112" s="382"/>
      <c r="L112" s="382"/>
      <c r="M112" s="378" t="s">
        <v>209</v>
      </c>
      <c r="N112" s="379"/>
      <c r="O112" s="98"/>
      <c r="P112" s="200">
        <v>86</v>
      </c>
      <c r="Q112" s="8">
        <v>0</v>
      </c>
      <c r="R112" s="7">
        <v>1</v>
      </c>
      <c r="S112" s="6">
        <v>90002</v>
      </c>
      <c r="T112" s="200">
        <v>1</v>
      </c>
      <c r="U112" s="200">
        <v>4</v>
      </c>
      <c r="V112" s="183">
        <v>120</v>
      </c>
      <c r="W112" s="100"/>
      <c r="X112" s="251">
        <v>896982</v>
      </c>
      <c r="Y112" s="251">
        <v>928982</v>
      </c>
      <c r="Z112" s="252">
        <v>928982</v>
      </c>
    </row>
    <row r="113" spans="1:26" ht="31.5" x14ac:dyDescent="0.25">
      <c r="A113" s="9"/>
      <c r="B113" s="135"/>
      <c r="C113" s="110"/>
      <c r="D113" s="110"/>
      <c r="E113" s="110"/>
      <c r="F113" s="110"/>
      <c r="G113" s="333"/>
      <c r="H113" s="333"/>
      <c r="I113" s="333"/>
      <c r="J113" s="333"/>
      <c r="K113" s="333"/>
      <c r="L113" s="333"/>
      <c r="M113" s="334" t="s">
        <v>186</v>
      </c>
      <c r="N113" s="335"/>
      <c r="O113" s="98"/>
      <c r="P113" s="200">
        <v>86</v>
      </c>
      <c r="Q113" s="8">
        <v>0</v>
      </c>
      <c r="R113" s="7">
        <v>1</v>
      </c>
      <c r="S113" s="6">
        <v>78888</v>
      </c>
      <c r="T113" s="200">
        <v>1</v>
      </c>
      <c r="U113" s="200">
        <v>4</v>
      </c>
      <c r="V113" s="106"/>
      <c r="W113" s="100"/>
      <c r="X113" s="251">
        <f>X114</f>
        <v>32000</v>
      </c>
      <c r="Y113" s="251">
        <f t="shared" ref="Y113:Z113" si="44">Y114</f>
        <v>0</v>
      </c>
      <c r="Z113" s="252">
        <f t="shared" si="44"/>
        <v>0</v>
      </c>
    </row>
    <row r="114" spans="1:26" ht="31.5" x14ac:dyDescent="0.25">
      <c r="A114" s="9"/>
      <c r="B114" s="135"/>
      <c r="C114" s="110"/>
      <c r="D114" s="110"/>
      <c r="E114" s="110"/>
      <c r="F114" s="110"/>
      <c r="G114" s="333"/>
      <c r="H114" s="333"/>
      <c r="I114" s="333"/>
      <c r="J114" s="333"/>
      <c r="K114" s="333"/>
      <c r="L114" s="333"/>
      <c r="M114" s="334" t="s">
        <v>67</v>
      </c>
      <c r="N114" s="335"/>
      <c r="O114" s="98"/>
      <c r="P114" s="200">
        <v>86</v>
      </c>
      <c r="Q114" s="8">
        <v>0</v>
      </c>
      <c r="R114" s="7">
        <v>1</v>
      </c>
      <c r="S114" s="6">
        <v>78888</v>
      </c>
      <c r="T114" s="200">
        <v>1</v>
      </c>
      <c r="U114" s="200">
        <v>4</v>
      </c>
      <c r="V114" s="183">
        <v>120</v>
      </c>
      <c r="W114" s="100"/>
      <c r="X114" s="251">
        <f>'приложение №10'!X114</f>
        <v>32000</v>
      </c>
      <c r="Y114" s="251">
        <f>'приложение №10'!Y114</f>
        <v>0</v>
      </c>
      <c r="Z114" s="252">
        <f>'приложение №10'!Z114</f>
        <v>0</v>
      </c>
    </row>
    <row r="115" spans="1:26" ht="31.5" x14ac:dyDescent="0.25">
      <c r="A115" s="9"/>
      <c r="B115" s="109"/>
      <c r="C115" s="110"/>
      <c r="D115" s="135"/>
      <c r="E115" s="135"/>
      <c r="F115" s="109"/>
      <c r="G115" s="102"/>
      <c r="H115" s="102"/>
      <c r="I115" s="102"/>
      <c r="J115" s="102"/>
      <c r="K115" s="102"/>
      <c r="L115" s="111"/>
      <c r="M115" s="112" t="s">
        <v>117</v>
      </c>
      <c r="N115" s="113"/>
      <c r="O115" s="98"/>
      <c r="P115" s="63">
        <v>86</v>
      </c>
      <c r="Q115" s="8">
        <v>0</v>
      </c>
      <c r="R115" s="7">
        <v>7</v>
      </c>
      <c r="S115" s="6">
        <v>0</v>
      </c>
      <c r="T115" s="63"/>
      <c r="U115" s="63"/>
      <c r="V115" s="106"/>
      <c r="W115" s="100"/>
      <c r="X115" s="114">
        <f>X116</f>
        <v>463000</v>
      </c>
      <c r="Y115" s="114">
        <f t="shared" ref="Y115:Z117" si="45">Y116</f>
        <v>0</v>
      </c>
      <c r="Z115" s="108">
        <f t="shared" si="45"/>
        <v>0</v>
      </c>
    </row>
    <row r="116" spans="1:26" ht="15.75" x14ac:dyDescent="0.25">
      <c r="A116" s="9"/>
      <c r="B116" s="109"/>
      <c r="C116" s="110"/>
      <c r="D116" s="135"/>
      <c r="E116" s="135"/>
      <c r="F116" s="109"/>
      <c r="G116" s="102"/>
      <c r="H116" s="102"/>
      <c r="I116" s="102"/>
      <c r="J116" s="102"/>
      <c r="K116" s="102"/>
      <c r="L116" s="111"/>
      <c r="M116" s="112" t="s">
        <v>118</v>
      </c>
      <c r="N116" s="113"/>
      <c r="O116" s="98"/>
      <c r="P116" s="63">
        <v>86</v>
      </c>
      <c r="Q116" s="8">
        <v>0</v>
      </c>
      <c r="R116" s="7">
        <v>7</v>
      </c>
      <c r="S116" s="6">
        <v>95555</v>
      </c>
      <c r="T116" s="63"/>
      <c r="U116" s="63"/>
      <c r="V116" s="106"/>
      <c r="W116" s="100"/>
      <c r="X116" s="114">
        <f>X117</f>
        <v>463000</v>
      </c>
      <c r="Y116" s="114">
        <f t="shared" si="45"/>
        <v>0</v>
      </c>
      <c r="Z116" s="108">
        <f t="shared" si="45"/>
        <v>0</v>
      </c>
    </row>
    <row r="117" spans="1:26" ht="15.75" x14ac:dyDescent="0.25">
      <c r="A117" s="9"/>
      <c r="B117" s="109"/>
      <c r="C117" s="110"/>
      <c r="D117" s="135"/>
      <c r="E117" s="135"/>
      <c r="F117" s="109"/>
      <c r="G117" s="102"/>
      <c r="H117" s="102"/>
      <c r="I117" s="102"/>
      <c r="J117" s="102"/>
      <c r="K117" s="102"/>
      <c r="L117" s="111"/>
      <c r="M117" s="112" t="s">
        <v>81</v>
      </c>
      <c r="N117" s="113"/>
      <c r="O117" s="98"/>
      <c r="P117" s="63">
        <v>86</v>
      </c>
      <c r="Q117" s="8">
        <v>0</v>
      </c>
      <c r="R117" s="7">
        <v>7</v>
      </c>
      <c r="S117" s="6">
        <v>95555</v>
      </c>
      <c r="T117" s="63">
        <v>1</v>
      </c>
      <c r="U117" s="63">
        <v>13</v>
      </c>
      <c r="V117" s="106"/>
      <c r="W117" s="100"/>
      <c r="X117" s="114">
        <f>X118</f>
        <v>463000</v>
      </c>
      <c r="Y117" s="114">
        <f t="shared" si="45"/>
        <v>0</v>
      </c>
      <c r="Z117" s="108">
        <f t="shared" si="45"/>
        <v>0</v>
      </c>
    </row>
    <row r="118" spans="1:26" ht="15.75" x14ac:dyDescent="0.25">
      <c r="A118" s="9"/>
      <c r="B118" s="109"/>
      <c r="C118" s="110"/>
      <c r="D118" s="135"/>
      <c r="E118" s="135"/>
      <c r="F118" s="109"/>
      <c r="G118" s="102"/>
      <c r="H118" s="102"/>
      <c r="I118" s="102"/>
      <c r="J118" s="102"/>
      <c r="K118" s="102"/>
      <c r="L118" s="111"/>
      <c r="M118" s="112" t="s">
        <v>76</v>
      </c>
      <c r="N118" s="113"/>
      <c r="O118" s="98"/>
      <c r="P118" s="63">
        <v>86</v>
      </c>
      <c r="Q118" s="8">
        <v>0</v>
      </c>
      <c r="R118" s="7">
        <v>7</v>
      </c>
      <c r="S118" s="6">
        <v>95555</v>
      </c>
      <c r="T118" s="63">
        <v>1</v>
      </c>
      <c r="U118" s="63">
        <v>13</v>
      </c>
      <c r="V118" s="101">
        <v>850</v>
      </c>
      <c r="W118" s="100"/>
      <c r="X118" s="251">
        <f>'приложение №10'!X123</f>
        <v>463000</v>
      </c>
      <c r="Y118" s="251">
        <v>0</v>
      </c>
      <c r="Z118" s="252">
        <v>0</v>
      </c>
    </row>
    <row r="119" spans="1:26" ht="15.75" x14ac:dyDescent="0.25">
      <c r="A119" s="9"/>
      <c r="B119" s="109"/>
      <c r="C119" s="117"/>
      <c r="D119" s="119"/>
      <c r="E119" s="124"/>
      <c r="F119" s="445" t="s">
        <v>70</v>
      </c>
      <c r="G119" s="446"/>
      <c r="H119" s="446"/>
      <c r="I119" s="446"/>
      <c r="J119" s="446"/>
      <c r="K119" s="446"/>
      <c r="L119" s="446"/>
      <c r="M119" s="446"/>
      <c r="N119" s="447"/>
      <c r="O119" s="120" t="s">
        <v>69</v>
      </c>
      <c r="P119" s="14" t="s">
        <v>64</v>
      </c>
      <c r="Q119" s="41" t="s">
        <v>5</v>
      </c>
      <c r="R119" s="40" t="s">
        <v>63</v>
      </c>
      <c r="S119" s="42" t="s">
        <v>3</v>
      </c>
      <c r="T119" s="14" t="s">
        <v>1</v>
      </c>
      <c r="U119" s="14" t="s">
        <v>1</v>
      </c>
      <c r="V119" s="104" t="s">
        <v>1</v>
      </c>
      <c r="W119" s="116"/>
      <c r="X119" s="105">
        <f t="shared" ref="X119:Z120" si="46">X120</f>
        <v>104800</v>
      </c>
      <c r="Y119" s="105">
        <f t="shared" si="46"/>
        <v>108300</v>
      </c>
      <c r="Z119" s="159">
        <f t="shared" si="46"/>
        <v>112100</v>
      </c>
    </row>
    <row r="120" spans="1:26" ht="15.75" x14ac:dyDescent="0.25">
      <c r="A120" s="9"/>
      <c r="B120" s="93"/>
      <c r="C120" s="94"/>
      <c r="D120" s="125"/>
      <c r="E120" s="126"/>
      <c r="F120" s="97"/>
      <c r="G120" s="439" t="s">
        <v>68</v>
      </c>
      <c r="H120" s="440"/>
      <c r="I120" s="440"/>
      <c r="J120" s="440"/>
      <c r="K120" s="440"/>
      <c r="L120" s="440"/>
      <c r="M120" s="440"/>
      <c r="N120" s="441"/>
      <c r="O120" s="98" t="s">
        <v>65</v>
      </c>
      <c r="P120" s="12" t="s">
        <v>64</v>
      </c>
      <c r="Q120" s="11" t="s">
        <v>5</v>
      </c>
      <c r="R120" s="52" t="s">
        <v>63</v>
      </c>
      <c r="S120" s="10" t="s">
        <v>62</v>
      </c>
      <c r="T120" s="12" t="s">
        <v>1</v>
      </c>
      <c r="U120" s="12" t="s">
        <v>1</v>
      </c>
      <c r="V120" s="99" t="s">
        <v>1</v>
      </c>
      <c r="W120" s="100"/>
      <c r="X120" s="253">
        <f t="shared" si="46"/>
        <v>104800</v>
      </c>
      <c r="Y120" s="253">
        <f t="shared" si="46"/>
        <v>108300</v>
      </c>
      <c r="Z120" s="345">
        <f t="shared" si="46"/>
        <v>112100</v>
      </c>
    </row>
    <row r="121" spans="1:26" ht="15.75" x14ac:dyDescent="0.25">
      <c r="A121" s="9"/>
      <c r="B121" s="430" t="s">
        <v>72</v>
      </c>
      <c r="C121" s="431"/>
      <c r="D121" s="431"/>
      <c r="E121" s="431"/>
      <c r="F121" s="431"/>
      <c r="G121" s="431"/>
      <c r="H121" s="431"/>
      <c r="I121" s="431"/>
      <c r="J121" s="431"/>
      <c r="K121" s="431"/>
      <c r="L121" s="431"/>
      <c r="M121" s="431"/>
      <c r="N121" s="432"/>
      <c r="O121" s="98" t="s">
        <v>65</v>
      </c>
      <c r="P121" s="63" t="s">
        <v>64</v>
      </c>
      <c r="Q121" s="8" t="s">
        <v>5</v>
      </c>
      <c r="R121" s="7" t="s">
        <v>63</v>
      </c>
      <c r="S121" s="6" t="s">
        <v>62</v>
      </c>
      <c r="T121" s="63">
        <v>2</v>
      </c>
      <c r="U121" s="63">
        <v>3</v>
      </c>
      <c r="V121" s="106" t="s">
        <v>1</v>
      </c>
      <c r="W121" s="100"/>
      <c r="X121" s="251">
        <f>X122+X123</f>
        <v>104800</v>
      </c>
      <c r="Y121" s="251">
        <f>Y122+Y123</f>
        <v>108300</v>
      </c>
      <c r="Z121" s="252">
        <f>Z122+Z123</f>
        <v>112100</v>
      </c>
    </row>
    <row r="122" spans="1:26" ht="15.75" x14ac:dyDescent="0.25">
      <c r="A122" s="9"/>
      <c r="B122" s="430" t="s">
        <v>67</v>
      </c>
      <c r="C122" s="431"/>
      <c r="D122" s="431"/>
      <c r="E122" s="431"/>
      <c r="F122" s="431"/>
      <c r="G122" s="431"/>
      <c r="H122" s="431"/>
      <c r="I122" s="431"/>
      <c r="J122" s="431"/>
      <c r="K122" s="431"/>
      <c r="L122" s="431"/>
      <c r="M122" s="431"/>
      <c r="N122" s="432"/>
      <c r="O122" s="98" t="s">
        <v>65</v>
      </c>
      <c r="P122" s="12" t="s">
        <v>64</v>
      </c>
      <c r="Q122" s="11" t="s">
        <v>5</v>
      </c>
      <c r="R122" s="52" t="s">
        <v>63</v>
      </c>
      <c r="S122" s="10" t="s">
        <v>62</v>
      </c>
      <c r="T122" s="12">
        <v>2</v>
      </c>
      <c r="U122" s="12">
        <v>3</v>
      </c>
      <c r="V122" s="99" t="s">
        <v>66</v>
      </c>
      <c r="W122" s="100"/>
      <c r="X122" s="253">
        <f>'приложение №10'!X127</f>
        <v>97869</v>
      </c>
      <c r="Y122" s="253">
        <f>'приложение №10'!Y127</f>
        <v>97869</v>
      </c>
      <c r="Z122" s="345">
        <f>'приложение №10'!Z127</f>
        <v>97869</v>
      </c>
    </row>
    <row r="123" spans="1:26" ht="15.75" x14ac:dyDescent="0.25">
      <c r="A123" s="9"/>
      <c r="B123" s="430" t="s">
        <v>25</v>
      </c>
      <c r="C123" s="431"/>
      <c r="D123" s="431"/>
      <c r="E123" s="431"/>
      <c r="F123" s="431"/>
      <c r="G123" s="431"/>
      <c r="H123" s="431"/>
      <c r="I123" s="431"/>
      <c r="J123" s="431"/>
      <c r="K123" s="431"/>
      <c r="L123" s="431"/>
      <c r="M123" s="431"/>
      <c r="N123" s="432"/>
      <c r="O123" s="98" t="s">
        <v>65</v>
      </c>
      <c r="P123" s="63" t="s">
        <v>64</v>
      </c>
      <c r="Q123" s="8" t="s">
        <v>5</v>
      </c>
      <c r="R123" s="7" t="s">
        <v>63</v>
      </c>
      <c r="S123" s="6" t="s">
        <v>62</v>
      </c>
      <c r="T123" s="63">
        <v>2</v>
      </c>
      <c r="U123" s="63">
        <v>3</v>
      </c>
      <c r="V123" s="106" t="s">
        <v>22</v>
      </c>
      <c r="W123" s="100"/>
      <c r="X123" s="251">
        <f>'приложение №10'!X128</f>
        <v>6931</v>
      </c>
      <c r="Y123" s="251">
        <f>'приложение №10'!Y128</f>
        <v>10431</v>
      </c>
      <c r="Z123" s="252">
        <f>'приложение №10'!Z128</f>
        <v>14231</v>
      </c>
    </row>
    <row r="124" spans="1:26" ht="31.5" x14ac:dyDescent="0.25">
      <c r="A124" s="9"/>
      <c r="B124" s="111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60" t="s">
        <v>102</v>
      </c>
      <c r="N124" s="115"/>
      <c r="O124" s="98"/>
      <c r="P124" s="63">
        <v>86</v>
      </c>
      <c r="Q124" s="8">
        <v>0</v>
      </c>
      <c r="R124" s="7">
        <v>5</v>
      </c>
      <c r="S124" s="6">
        <v>0</v>
      </c>
      <c r="T124" s="63"/>
      <c r="U124" s="63"/>
      <c r="V124" s="106"/>
      <c r="W124" s="100"/>
      <c r="X124" s="114">
        <f>X125</f>
        <v>3000</v>
      </c>
      <c r="Y124" s="114">
        <f t="shared" ref="Y124:Z124" si="47">Y125</f>
        <v>3000</v>
      </c>
      <c r="Z124" s="108">
        <f t="shared" si="47"/>
        <v>3000</v>
      </c>
    </row>
    <row r="125" spans="1:26" ht="31.5" x14ac:dyDescent="0.25">
      <c r="A125" s="9"/>
      <c r="B125" s="111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60" t="s">
        <v>103</v>
      </c>
      <c r="N125" s="115"/>
      <c r="O125" s="98"/>
      <c r="P125" s="63">
        <v>86</v>
      </c>
      <c r="Q125" s="8">
        <v>0</v>
      </c>
      <c r="R125" s="7">
        <v>5</v>
      </c>
      <c r="S125" s="6">
        <v>90007</v>
      </c>
      <c r="T125" s="63"/>
      <c r="U125" s="63"/>
      <c r="V125" s="106"/>
      <c r="W125" s="100"/>
      <c r="X125" s="114">
        <f>X126</f>
        <v>3000</v>
      </c>
      <c r="Y125" s="114">
        <f t="shared" ref="Y125:Z125" si="48">Y126</f>
        <v>3000</v>
      </c>
      <c r="Z125" s="108">
        <f t="shared" si="48"/>
        <v>3000</v>
      </c>
    </row>
    <row r="126" spans="1:26" ht="58.5" customHeight="1" x14ac:dyDescent="0.25">
      <c r="A126" s="9"/>
      <c r="B126" s="111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6" t="s">
        <v>87</v>
      </c>
      <c r="N126" s="115"/>
      <c r="O126" s="98"/>
      <c r="P126" s="63">
        <v>86</v>
      </c>
      <c r="Q126" s="8">
        <v>0</v>
      </c>
      <c r="R126" s="7">
        <v>5</v>
      </c>
      <c r="S126" s="6">
        <v>90007</v>
      </c>
      <c r="T126" s="63">
        <v>1</v>
      </c>
      <c r="U126" s="63">
        <v>4</v>
      </c>
      <c r="V126" s="106"/>
      <c r="W126" s="100"/>
      <c r="X126" s="114">
        <f>X127</f>
        <v>3000</v>
      </c>
      <c r="Y126" s="114">
        <f t="shared" ref="Y126:Z126" si="49">Y127</f>
        <v>3000</v>
      </c>
      <c r="Z126" s="108">
        <f t="shared" si="49"/>
        <v>3000</v>
      </c>
    </row>
    <row r="127" spans="1:26" ht="33.75" customHeight="1" x14ac:dyDescent="0.25">
      <c r="A127" s="9"/>
      <c r="B127" s="111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6" t="s">
        <v>25</v>
      </c>
      <c r="N127" s="115"/>
      <c r="O127" s="98"/>
      <c r="P127" s="63">
        <v>86</v>
      </c>
      <c r="Q127" s="8">
        <v>0</v>
      </c>
      <c r="R127" s="7">
        <v>5</v>
      </c>
      <c r="S127" s="6">
        <v>90007</v>
      </c>
      <c r="T127" s="63">
        <v>1</v>
      </c>
      <c r="U127" s="63">
        <v>4</v>
      </c>
      <c r="V127" s="101">
        <v>240</v>
      </c>
      <c r="W127" s="100"/>
      <c r="X127" s="114">
        <v>3000</v>
      </c>
      <c r="Y127" s="114">
        <v>3000</v>
      </c>
      <c r="Z127" s="114">
        <v>3000</v>
      </c>
    </row>
    <row r="128" spans="1:26" ht="31.5" x14ac:dyDescent="0.25">
      <c r="A128" s="9"/>
      <c r="B128" s="102"/>
      <c r="C128" s="138"/>
      <c r="D128" s="102"/>
      <c r="E128" s="102"/>
      <c r="F128" s="102"/>
      <c r="G128" s="102"/>
      <c r="H128" s="102"/>
      <c r="I128" s="102"/>
      <c r="J128" s="102"/>
      <c r="K128" s="102"/>
      <c r="L128" s="111"/>
      <c r="M128" s="112" t="s">
        <v>104</v>
      </c>
      <c r="N128" s="113"/>
      <c r="O128" s="98"/>
      <c r="P128" s="63">
        <v>86</v>
      </c>
      <c r="Q128" s="8">
        <v>0</v>
      </c>
      <c r="R128" s="7">
        <v>6</v>
      </c>
      <c r="S128" s="6">
        <v>0</v>
      </c>
      <c r="T128" s="63"/>
      <c r="U128" s="63"/>
      <c r="V128" s="106"/>
      <c r="W128" s="100"/>
      <c r="X128" s="114">
        <f>X129</f>
        <v>10000</v>
      </c>
      <c r="Y128" s="114">
        <f t="shared" ref="Y128:Z130" si="50">Y129</f>
        <v>10000</v>
      </c>
      <c r="Z128" s="108">
        <f t="shared" si="50"/>
        <v>10000</v>
      </c>
    </row>
    <row r="129" spans="1:26" ht="31.5" x14ac:dyDescent="0.25">
      <c r="A129" s="9"/>
      <c r="B129" s="102"/>
      <c r="C129" s="138"/>
      <c r="D129" s="102"/>
      <c r="E129" s="102"/>
      <c r="F129" s="102"/>
      <c r="G129" s="102"/>
      <c r="H129" s="102"/>
      <c r="I129" s="102"/>
      <c r="J129" s="102"/>
      <c r="K129" s="102"/>
      <c r="L129" s="111"/>
      <c r="M129" s="112" t="s">
        <v>132</v>
      </c>
      <c r="N129" s="113"/>
      <c r="O129" s="98"/>
      <c r="P129" s="63">
        <v>86</v>
      </c>
      <c r="Q129" s="8">
        <v>0</v>
      </c>
      <c r="R129" s="7">
        <v>6</v>
      </c>
      <c r="S129" s="6">
        <v>90008</v>
      </c>
      <c r="T129" s="63"/>
      <c r="U129" s="63"/>
      <c r="V129" s="106"/>
      <c r="W129" s="100"/>
      <c r="X129" s="114">
        <f>X130</f>
        <v>10000</v>
      </c>
      <c r="Y129" s="114">
        <f t="shared" si="50"/>
        <v>10000</v>
      </c>
      <c r="Z129" s="108">
        <f t="shared" si="50"/>
        <v>10000</v>
      </c>
    </row>
    <row r="130" spans="1:26" ht="47.25" x14ac:dyDescent="0.25">
      <c r="A130" s="9"/>
      <c r="B130" s="102"/>
      <c r="C130" s="138"/>
      <c r="D130" s="102"/>
      <c r="E130" s="102"/>
      <c r="F130" s="102"/>
      <c r="G130" s="102"/>
      <c r="H130" s="102"/>
      <c r="I130" s="102"/>
      <c r="J130" s="102"/>
      <c r="K130" s="102"/>
      <c r="L130" s="111"/>
      <c r="M130" s="112" t="s">
        <v>87</v>
      </c>
      <c r="N130" s="113"/>
      <c r="O130" s="98"/>
      <c r="P130" s="63">
        <v>86</v>
      </c>
      <c r="Q130" s="8">
        <v>0</v>
      </c>
      <c r="R130" s="7">
        <v>6</v>
      </c>
      <c r="S130" s="6">
        <v>90008</v>
      </c>
      <c r="T130" s="63">
        <v>1</v>
      </c>
      <c r="U130" s="63">
        <v>4</v>
      </c>
      <c r="V130" s="106"/>
      <c r="W130" s="100"/>
      <c r="X130" s="114">
        <f>X131</f>
        <v>10000</v>
      </c>
      <c r="Y130" s="114">
        <f t="shared" si="50"/>
        <v>10000</v>
      </c>
      <c r="Z130" s="108">
        <f t="shared" si="50"/>
        <v>10000</v>
      </c>
    </row>
    <row r="131" spans="1:26" ht="31.5" x14ac:dyDescent="0.25">
      <c r="A131" s="9"/>
      <c r="B131" s="102"/>
      <c r="C131" s="138"/>
      <c r="D131" s="102"/>
      <c r="E131" s="102"/>
      <c r="F131" s="102"/>
      <c r="G131" s="102"/>
      <c r="H131" s="102"/>
      <c r="I131" s="102"/>
      <c r="J131" s="102"/>
      <c r="K131" s="102"/>
      <c r="L131" s="111"/>
      <c r="M131" s="112" t="s">
        <v>25</v>
      </c>
      <c r="N131" s="113"/>
      <c r="O131" s="98"/>
      <c r="P131" s="63">
        <v>86</v>
      </c>
      <c r="Q131" s="8">
        <v>0</v>
      </c>
      <c r="R131" s="7">
        <v>6</v>
      </c>
      <c r="S131" s="6">
        <v>90008</v>
      </c>
      <c r="T131" s="63">
        <v>1</v>
      </c>
      <c r="U131" s="63">
        <v>4</v>
      </c>
      <c r="V131" s="101">
        <v>240</v>
      </c>
      <c r="W131" s="100"/>
      <c r="X131" s="114">
        <v>10000</v>
      </c>
      <c r="Y131" s="114">
        <v>10000</v>
      </c>
      <c r="Z131" s="108">
        <v>10000</v>
      </c>
    </row>
    <row r="132" spans="1:26" ht="47.25" x14ac:dyDescent="0.25">
      <c r="A132" s="9"/>
      <c r="B132" s="102"/>
      <c r="C132" s="333"/>
      <c r="D132" s="111"/>
      <c r="E132" s="333"/>
      <c r="F132" s="333"/>
      <c r="G132" s="333"/>
      <c r="H132" s="333"/>
      <c r="I132" s="333"/>
      <c r="J132" s="333"/>
      <c r="K132" s="333"/>
      <c r="L132" s="333"/>
      <c r="M132" s="112" t="s">
        <v>187</v>
      </c>
      <c r="N132" s="335"/>
      <c r="O132" s="98"/>
      <c r="P132" s="200">
        <v>86</v>
      </c>
      <c r="Q132" s="8">
        <v>0</v>
      </c>
      <c r="R132" s="7">
        <v>1</v>
      </c>
      <c r="S132" s="6">
        <v>0</v>
      </c>
      <c r="T132" s="200"/>
      <c r="U132" s="200"/>
      <c r="V132" s="101"/>
      <c r="W132" s="100"/>
      <c r="X132" s="114">
        <f>X133</f>
        <v>5000</v>
      </c>
      <c r="Y132" s="114">
        <f t="shared" ref="Y132:Z134" si="51">Y133</f>
        <v>0</v>
      </c>
      <c r="Z132" s="108">
        <f t="shared" si="51"/>
        <v>0</v>
      </c>
    </row>
    <row r="133" spans="1:26" ht="47.25" x14ac:dyDescent="0.25">
      <c r="A133" s="9"/>
      <c r="B133" s="102"/>
      <c r="C133" s="333"/>
      <c r="D133" s="111"/>
      <c r="E133" s="333"/>
      <c r="F133" s="333"/>
      <c r="G133" s="333"/>
      <c r="H133" s="333"/>
      <c r="I133" s="333"/>
      <c r="J133" s="333"/>
      <c r="K133" s="333"/>
      <c r="L133" s="333"/>
      <c r="M133" s="112" t="s">
        <v>188</v>
      </c>
      <c r="N133" s="335"/>
      <c r="O133" s="98"/>
      <c r="P133" s="200">
        <v>86</v>
      </c>
      <c r="Q133" s="8">
        <v>0</v>
      </c>
      <c r="R133" s="7">
        <v>1</v>
      </c>
      <c r="S133" s="6">
        <v>40</v>
      </c>
      <c r="T133" s="200"/>
      <c r="U133" s="200"/>
      <c r="V133" s="101"/>
      <c r="W133" s="100"/>
      <c r="X133" s="114">
        <f>X134</f>
        <v>5000</v>
      </c>
      <c r="Y133" s="114">
        <f t="shared" si="51"/>
        <v>0</v>
      </c>
      <c r="Z133" s="108">
        <f t="shared" si="51"/>
        <v>0</v>
      </c>
    </row>
    <row r="134" spans="1:26" ht="47.25" x14ac:dyDescent="0.25">
      <c r="A134" s="9"/>
      <c r="B134" s="102"/>
      <c r="C134" s="333"/>
      <c r="D134" s="111"/>
      <c r="E134" s="333"/>
      <c r="F134" s="333"/>
      <c r="G134" s="333"/>
      <c r="H134" s="333"/>
      <c r="I134" s="333"/>
      <c r="J134" s="333"/>
      <c r="K134" s="333"/>
      <c r="L134" s="333"/>
      <c r="M134" s="112" t="s">
        <v>87</v>
      </c>
      <c r="N134" s="335"/>
      <c r="O134" s="98"/>
      <c r="P134" s="200">
        <v>86</v>
      </c>
      <c r="Q134" s="8">
        <v>0</v>
      </c>
      <c r="R134" s="7">
        <v>1</v>
      </c>
      <c r="S134" s="6">
        <v>40</v>
      </c>
      <c r="T134" s="200">
        <v>1</v>
      </c>
      <c r="U134" s="200">
        <v>4</v>
      </c>
      <c r="V134" s="101"/>
      <c r="W134" s="100"/>
      <c r="X134" s="114">
        <f>X135</f>
        <v>5000</v>
      </c>
      <c r="Y134" s="114">
        <f t="shared" si="51"/>
        <v>0</v>
      </c>
      <c r="Z134" s="108">
        <f t="shared" si="51"/>
        <v>0</v>
      </c>
    </row>
    <row r="135" spans="1:26" ht="15.75" x14ac:dyDescent="0.25">
      <c r="A135" s="9"/>
      <c r="B135" s="102"/>
      <c r="C135" s="333"/>
      <c r="D135" s="111"/>
      <c r="E135" s="333"/>
      <c r="F135" s="333"/>
      <c r="G135" s="333"/>
      <c r="H135" s="333"/>
      <c r="I135" s="333"/>
      <c r="J135" s="333"/>
      <c r="K135" s="333"/>
      <c r="L135" s="333"/>
      <c r="M135" s="112" t="s">
        <v>116</v>
      </c>
      <c r="N135" s="335"/>
      <c r="O135" s="98"/>
      <c r="P135" s="200">
        <v>86</v>
      </c>
      <c r="Q135" s="8">
        <v>0</v>
      </c>
      <c r="R135" s="7">
        <v>1</v>
      </c>
      <c r="S135" s="6">
        <v>40</v>
      </c>
      <c r="T135" s="200">
        <v>1</v>
      </c>
      <c r="U135" s="200">
        <v>4</v>
      </c>
      <c r="V135" s="101">
        <v>540</v>
      </c>
      <c r="W135" s="100"/>
      <c r="X135" s="114">
        <v>5000</v>
      </c>
      <c r="Y135" s="114">
        <v>0</v>
      </c>
      <c r="Z135" s="108">
        <v>0</v>
      </c>
    </row>
    <row r="136" spans="1:26" ht="16.5" thickBot="1" x14ac:dyDescent="0.3">
      <c r="A136" s="9"/>
      <c r="B136" s="142"/>
      <c r="C136" s="143"/>
      <c r="D136" s="454" t="s">
        <v>2</v>
      </c>
      <c r="E136" s="455"/>
      <c r="F136" s="455"/>
      <c r="G136" s="455"/>
      <c r="H136" s="455"/>
      <c r="I136" s="455"/>
      <c r="J136" s="455"/>
      <c r="K136" s="455"/>
      <c r="L136" s="455"/>
      <c r="M136" s="455"/>
      <c r="N136" s="456"/>
      <c r="O136" s="144" t="s">
        <v>133</v>
      </c>
      <c r="P136" s="145" t="s">
        <v>134</v>
      </c>
      <c r="Q136" s="146" t="s">
        <v>5</v>
      </c>
      <c r="R136" s="147" t="s">
        <v>4</v>
      </c>
      <c r="S136" s="148" t="s">
        <v>3</v>
      </c>
      <c r="T136" s="145" t="s">
        <v>1</v>
      </c>
      <c r="U136" s="145" t="s">
        <v>1</v>
      </c>
      <c r="V136" s="149" t="s">
        <v>1</v>
      </c>
      <c r="W136" s="150"/>
      <c r="X136" s="151">
        <f>[2]Ведомст!X142</f>
        <v>0</v>
      </c>
      <c r="Y136" s="151">
        <f>'приложение №10'!Y129</f>
        <v>262837.26</v>
      </c>
      <c r="Z136" s="187">
        <f>'приложение №10'!Z129</f>
        <v>482333.13</v>
      </c>
    </row>
    <row r="137" spans="1:26" ht="16.5" thickBot="1" x14ac:dyDescent="0.3">
      <c r="A137" s="5"/>
      <c r="B137" s="152"/>
      <c r="C137" s="152"/>
      <c r="D137" s="152"/>
      <c r="E137" s="152"/>
      <c r="F137" s="152"/>
      <c r="G137" s="152"/>
      <c r="H137" s="152"/>
      <c r="I137" s="152"/>
      <c r="J137" s="152"/>
      <c r="K137" s="153"/>
      <c r="L137" s="152"/>
      <c r="M137" s="154"/>
      <c r="N137" s="155"/>
      <c r="O137" s="156" t="s">
        <v>101</v>
      </c>
      <c r="P137" s="157" t="s">
        <v>1</v>
      </c>
      <c r="Q137" s="157" t="s">
        <v>1</v>
      </c>
      <c r="R137" s="157" t="s">
        <v>1</v>
      </c>
      <c r="S137" s="157" t="s">
        <v>1</v>
      </c>
      <c r="T137" s="313">
        <v>0</v>
      </c>
      <c r="U137" s="314">
        <v>0</v>
      </c>
      <c r="V137" s="312" t="s">
        <v>135</v>
      </c>
      <c r="W137" s="158"/>
      <c r="X137" s="105"/>
      <c r="Y137" s="159"/>
      <c r="Z137" s="286"/>
    </row>
    <row r="138" spans="1:26" ht="16.5" thickBot="1" x14ac:dyDescent="0.3">
      <c r="A138" s="4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7"/>
      <c r="M138" s="160" t="s">
        <v>0</v>
      </c>
      <c r="N138" s="161"/>
      <c r="O138" s="161"/>
      <c r="P138" s="161"/>
      <c r="Q138" s="161"/>
      <c r="R138" s="161"/>
      <c r="S138" s="161"/>
      <c r="T138" s="161"/>
      <c r="U138" s="161"/>
      <c r="V138" s="162"/>
      <c r="W138" s="163"/>
      <c r="X138" s="163">
        <f>X21+X32+X45+X102</f>
        <v>19372732.780000001</v>
      </c>
      <c r="Y138" s="163">
        <f>Y21+Y32+Y45+Y102+Y136</f>
        <v>10638217.799999999</v>
      </c>
      <c r="Z138" s="330">
        <f>Z21+Z32+Z45+Z102+Z136</f>
        <v>10051945.51</v>
      </c>
    </row>
    <row r="139" spans="1:26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3"/>
      <c r="Q139" s="3"/>
      <c r="R139" s="3"/>
      <c r="S139" s="3"/>
      <c r="T139" s="3"/>
      <c r="U139" s="3"/>
      <c r="V139" s="69"/>
      <c r="W139" s="69"/>
      <c r="X139" s="67"/>
      <c r="Y139" s="164"/>
      <c r="Z139" s="69"/>
    </row>
    <row r="140" spans="1:2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65"/>
      <c r="W140" s="165"/>
      <c r="X140" s="165"/>
      <c r="Y140" s="165"/>
      <c r="Z140" s="165"/>
    </row>
    <row r="141" spans="1:2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65"/>
      <c r="W141" s="165"/>
      <c r="X141" s="165"/>
      <c r="Y141" s="165"/>
      <c r="Z141" s="165"/>
    </row>
  </sheetData>
  <mergeCells count="55">
    <mergeCell ref="B121:N121"/>
    <mergeCell ref="B122:N122"/>
    <mergeCell ref="B123:N123"/>
    <mergeCell ref="D136:N136"/>
    <mergeCell ref="D102:N102"/>
    <mergeCell ref="F103:N103"/>
    <mergeCell ref="G107:N107"/>
    <mergeCell ref="B108:N108"/>
    <mergeCell ref="B109:N109"/>
    <mergeCell ref="B110:N110"/>
    <mergeCell ref="F119:N119"/>
    <mergeCell ref="G120:N120"/>
    <mergeCell ref="B61:N61"/>
    <mergeCell ref="B62:N62"/>
    <mergeCell ref="F69:N69"/>
    <mergeCell ref="G70:N70"/>
    <mergeCell ref="B100:N100"/>
    <mergeCell ref="E77:N77"/>
    <mergeCell ref="F78:N78"/>
    <mergeCell ref="G79:N79"/>
    <mergeCell ref="B80:N80"/>
    <mergeCell ref="B81:N81"/>
    <mergeCell ref="E86:N86"/>
    <mergeCell ref="B72:N72"/>
    <mergeCell ref="B71:N71"/>
    <mergeCell ref="B89:N89"/>
    <mergeCell ref="B90:N90"/>
    <mergeCell ref="F98:N98"/>
    <mergeCell ref="B24:N24"/>
    <mergeCell ref="E46:N46"/>
    <mergeCell ref="F59:N59"/>
    <mergeCell ref="G40:N40"/>
    <mergeCell ref="B41:N41"/>
    <mergeCell ref="B42:N42"/>
    <mergeCell ref="P19:S19"/>
    <mergeCell ref="P20:S20"/>
    <mergeCell ref="D21:N21"/>
    <mergeCell ref="G22:N22"/>
    <mergeCell ref="B23:N23"/>
    <mergeCell ref="G99:N99"/>
    <mergeCell ref="B101:N101"/>
    <mergeCell ref="G25:N25"/>
    <mergeCell ref="B26:N26"/>
    <mergeCell ref="B27:N27"/>
    <mergeCell ref="G28:N28"/>
    <mergeCell ref="F39:N39"/>
    <mergeCell ref="D45:N45"/>
    <mergeCell ref="F87:N87"/>
    <mergeCell ref="G88:N88"/>
    <mergeCell ref="B29:N29"/>
    <mergeCell ref="B30:N30"/>
    <mergeCell ref="B31:N31"/>
    <mergeCell ref="D32:N32"/>
    <mergeCell ref="E34:N34"/>
    <mergeCell ref="G60:N60"/>
  </mergeCells>
  <pageMargins left="0.19685039370078741" right="0.19685039370078741" top="0.74803149606299213" bottom="0.74803149606299213" header="0.31496062992125984" footer="0.31496062992125984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opLeftCell="A22" workbookViewId="0">
      <selection activeCell="E12" sqref="E12"/>
    </sheetView>
  </sheetViews>
  <sheetFormatPr defaultRowHeight="15" x14ac:dyDescent="0.25"/>
  <cols>
    <col min="1" max="1" width="8.140625" customWidth="1"/>
    <col min="2" max="2" width="73.140625" customWidth="1"/>
    <col min="3" max="3" width="36.7109375" customWidth="1"/>
  </cols>
  <sheetData>
    <row r="1" spans="1:3" ht="18.75" x14ac:dyDescent="0.3">
      <c r="A1" s="315"/>
      <c r="B1" s="316"/>
      <c r="C1" s="316" t="s">
        <v>154</v>
      </c>
    </row>
    <row r="2" spans="1:3" ht="18.75" x14ac:dyDescent="0.3">
      <c r="A2" s="315"/>
      <c r="B2" s="316"/>
      <c r="C2" s="316" t="s">
        <v>100</v>
      </c>
    </row>
    <row r="3" spans="1:3" ht="18.75" x14ac:dyDescent="0.3">
      <c r="A3" s="315"/>
      <c r="B3" s="316"/>
      <c r="C3" s="316" t="s">
        <v>99</v>
      </c>
    </row>
    <row r="4" spans="1:3" ht="18.75" x14ac:dyDescent="0.3">
      <c r="A4" s="315"/>
      <c r="B4" s="316"/>
      <c r="C4" s="316" t="s">
        <v>112</v>
      </c>
    </row>
    <row r="5" spans="1:3" ht="18.75" x14ac:dyDescent="0.3">
      <c r="A5" s="315"/>
      <c r="B5" s="316"/>
      <c r="C5" s="316" t="s">
        <v>122</v>
      </c>
    </row>
    <row r="6" spans="1:3" ht="18.75" x14ac:dyDescent="0.3">
      <c r="A6" s="315"/>
      <c r="B6" s="316"/>
      <c r="C6" s="316" t="s">
        <v>123</v>
      </c>
    </row>
    <row r="7" spans="1:3" ht="18.75" x14ac:dyDescent="0.3">
      <c r="A7" s="315"/>
      <c r="B7" s="316"/>
      <c r="C7" s="316" t="s">
        <v>189</v>
      </c>
    </row>
    <row r="8" spans="1:3" x14ac:dyDescent="0.25">
      <c r="A8" s="460" t="s">
        <v>191</v>
      </c>
      <c r="B8" s="460"/>
      <c r="C8" s="460"/>
    </row>
    <row r="9" spans="1:3" ht="21.75" customHeight="1" x14ac:dyDescent="0.25">
      <c r="A9" s="461"/>
      <c r="B9" s="461"/>
      <c r="C9" s="461"/>
    </row>
    <row r="10" spans="1:3" ht="37.5" x14ac:dyDescent="0.25">
      <c r="A10" s="317" t="s">
        <v>155</v>
      </c>
      <c r="B10" s="318" t="s">
        <v>156</v>
      </c>
      <c r="C10" s="317" t="s">
        <v>190</v>
      </c>
    </row>
    <row r="11" spans="1:3" ht="18.75" x14ac:dyDescent="0.3">
      <c r="A11" s="319">
        <v>1</v>
      </c>
      <c r="B11" s="319">
        <v>2</v>
      </c>
      <c r="C11" s="318">
        <v>3</v>
      </c>
    </row>
    <row r="12" spans="1:3" ht="37.5" x14ac:dyDescent="0.3">
      <c r="A12" s="320">
        <v>1</v>
      </c>
      <c r="B12" s="321" t="s">
        <v>157</v>
      </c>
      <c r="C12" s="337">
        <f>C13+C15+C14+C23</f>
        <v>5432.99</v>
      </c>
    </row>
    <row r="13" spans="1:3" ht="18.75" x14ac:dyDescent="0.3">
      <c r="A13" s="320" t="s">
        <v>158</v>
      </c>
      <c r="B13" s="321" t="s">
        <v>159</v>
      </c>
      <c r="C13" s="329">
        <v>3427.4</v>
      </c>
    </row>
    <row r="14" spans="1:3" ht="56.25" x14ac:dyDescent="0.3">
      <c r="A14" s="320" t="s">
        <v>160</v>
      </c>
      <c r="B14" s="321" t="s">
        <v>161</v>
      </c>
      <c r="C14" s="329">
        <v>679.7</v>
      </c>
    </row>
    <row r="15" spans="1:3" ht="56.25" x14ac:dyDescent="0.3">
      <c r="A15" s="320" t="s">
        <v>162</v>
      </c>
      <c r="B15" s="321" t="s">
        <v>163</v>
      </c>
      <c r="C15" s="329">
        <v>1081.19</v>
      </c>
    </row>
    <row r="16" spans="1:3" ht="18.75" x14ac:dyDescent="0.25">
      <c r="A16" s="323" t="s">
        <v>164</v>
      </c>
      <c r="B16" s="321" t="s">
        <v>165</v>
      </c>
      <c r="C16" s="322">
        <v>2</v>
      </c>
    </row>
    <row r="17" spans="1:3" ht="18.75" x14ac:dyDescent="0.25">
      <c r="A17" s="323" t="s">
        <v>166</v>
      </c>
      <c r="B17" s="321" t="s">
        <v>167</v>
      </c>
      <c r="C17" s="322">
        <v>34.6</v>
      </c>
    </row>
    <row r="18" spans="1:3" ht="18.75" x14ac:dyDescent="0.25">
      <c r="A18" s="323" t="s">
        <v>168</v>
      </c>
      <c r="B18" s="321" t="s">
        <v>169</v>
      </c>
      <c r="C18" s="329">
        <v>1081.19</v>
      </c>
    </row>
    <row r="19" spans="1:3" ht="18.75" x14ac:dyDescent="0.25">
      <c r="A19" s="323" t="s">
        <v>170</v>
      </c>
      <c r="B19" s="321" t="s">
        <v>171</v>
      </c>
      <c r="C19" s="322"/>
    </row>
    <row r="20" spans="1:3" ht="37.5" x14ac:dyDescent="0.25">
      <c r="A20" s="323" t="s">
        <v>172</v>
      </c>
      <c r="B20" s="321" t="s">
        <v>173</v>
      </c>
      <c r="C20" s="322"/>
    </row>
    <row r="21" spans="1:3" ht="37.5" x14ac:dyDescent="0.25">
      <c r="A21" s="323" t="s">
        <v>174</v>
      </c>
      <c r="B21" s="321" t="s">
        <v>175</v>
      </c>
      <c r="C21" s="322"/>
    </row>
    <row r="22" spans="1:3" ht="56.25" x14ac:dyDescent="0.3">
      <c r="A22" s="320" t="s">
        <v>176</v>
      </c>
      <c r="B22" s="321" t="s">
        <v>177</v>
      </c>
      <c r="C22" s="324"/>
    </row>
    <row r="23" spans="1:3" ht="56.25" x14ac:dyDescent="0.3">
      <c r="A23" s="320" t="s">
        <v>178</v>
      </c>
      <c r="B23" s="321" t="s">
        <v>179</v>
      </c>
      <c r="C23" s="329">
        <v>244.7</v>
      </c>
    </row>
    <row r="24" spans="1:3" ht="56.25" x14ac:dyDescent="0.3">
      <c r="A24" s="325">
        <v>2</v>
      </c>
      <c r="B24" s="326" t="s">
        <v>180</v>
      </c>
      <c r="C24" s="336">
        <v>806.21</v>
      </c>
    </row>
  </sheetData>
  <mergeCells count="1">
    <mergeCell ref="A8:C9"/>
  </mergeCells>
  <pageMargins left="0.19685039370078741" right="0.19685039370078741" top="0.35433070866141736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№10</vt:lpstr>
      <vt:lpstr>приложение №11</vt:lpstr>
      <vt:lpstr>приложение №12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2021-12-17T08:14:07Z</cp:lastPrinted>
  <dcterms:created xsi:type="dcterms:W3CDTF">2016-11-24T08:46:03Z</dcterms:created>
  <dcterms:modified xsi:type="dcterms:W3CDTF">2021-12-17T09:02:16Z</dcterms:modified>
</cp:coreProperties>
</file>